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3. Cash Flow\"/>
    </mc:Choice>
  </mc:AlternateContent>
  <xr:revisionPtr revIDLastSave="0" documentId="8_{5C89959A-00E2-4692-ADEE-E0BB5E25675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Y39" i="7"/>
  <c r="Z39" i="8"/>
  <c r="Z39" i="9"/>
  <c r="Y39" i="9"/>
  <c r="Z39" i="10"/>
  <c r="Z39" i="11"/>
  <c r="Z39" i="12"/>
  <c r="Y39" i="12"/>
  <c r="Z39" i="13"/>
  <c r="Y39" i="13"/>
  <c r="Z39" i="14"/>
  <c r="Z39" i="15"/>
  <c r="Z39" i="16"/>
  <c r="Y39" i="16"/>
  <c r="Z39" i="17"/>
  <c r="Z39" i="18"/>
  <c r="Y39" i="18"/>
  <c r="Z39" i="19"/>
  <c r="Z39" i="20"/>
  <c r="Y39" i="20"/>
  <c r="Z39" i="21"/>
  <c r="Z39" i="22"/>
  <c r="Z39" i="23"/>
  <c r="Y39" i="23"/>
  <c r="Z39" i="24"/>
  <c r="Z39" i="26"/>
  <c r="Z39" i="27"/>
  <c r="Y39" i="27"/>
  <c r="Z39" i="28"/>
  <c r="Z39" i="29"/>
  <c r="Y39" i="29"/>
  <c r="Z39" i="30"/>
  <c r="Y39" i="30"/>
  <c r="Z39" i="31"/>
  <c r="Y39" i="31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J39" i="23"/>
  <c r="W39" i="24"/>
  <c r="Y39" i="24" s="1"/>
  <c r="J39" i="24"/>
  <c r="W39" i="25"/>
  <c r="Y39" i="25" s="1"/>
  <c r="Z39" i="25" s="1"/>
  <c r="J39" i="25"/>
  <c r="W39" i="26"/>
  <c r="Y39" i="26" s="1"/>
  <c r="J39" i="26"/>
  <c r="W39" i="27"/>
  <c r="J39" i="27"/>
  <c r="W39" i="28"/>
  <c r="Y39" i="28" s="1"/>
  <c r="J39" i="28"/>
  <c r="W39" i="29"/>
  <c r="J39" i="29"/>
  <c r="W39" i="30"/>
  <c r="J39" i="30"/>
  <c r="W39" i="31"/>
  <c r="J39" i="31"/>
  <c r="W39" i="32"/>
  <c r="Y39" i="32" s="1"/>
  <c r="Z39" i="32" s="1"/>
  <c r="J39" i="32"/>
  <c r="W39" i="1"/>
  <c r="Y39" i="1" s="1"/>
  <c r="J39" i="1"/>
  <c r="K38" i="10"/>
  <c r="M38" i="11"/>
  <c r="O38" i="12"/>
  <c r="Q38" i="13"/>
  <c r="U38" i="24"/>
  <c r="X38" i="25"/>
  <c r="AA38" i="26"/>
  <c r="AA40" i="26" s="1"/>
  <c r="D38" i="26"/>
  <c r="D40" i="26" s="1"/>
  <c r="F38" i="27"/>
  <c r="F40" i="27" s="1"/>
  <c r="I38" i="28"/>
  <c r="K38" i="29"/>
  <c r="M38" i="30"/>
  <c r="P38" i="31"/>
  <c r="R38" i="32"/>
  <c r="T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W38" i="6" s="1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D38" i="7" s="1"/>
  <c r="D40" i="7" s="1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G38" i="8" s="1"/>
  <c r="G40" i="8" s="1"/>
  <c r="H39" i="8" s="1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I38" i="9" s="1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Z27" i="25" s="1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Z27" i="30" s="1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Z27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Y38" i="6" s="1"/>
  <c r="Y40" i="6" s="1"/>
  <c r="X17" i="6"/>
  <c r="X38" i="6" s="1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X38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Y38" i="14" s="1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X17" i="22"/>
  <c r="X38" i="22" s="1"/>
  <c r="X40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J40" i="26" s="1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X17" i="30"/>
  <c r="X38" i="30" s="1"/>
  <c r="X40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Z17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Z17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1"/>
  <c r="AA38" i="1" s="1"/>
  <c r="AA40" i="1" s="1"/>
  <c r="Y17" i="1"/>
  <c r="Y38" i="1" s="1"/>
  <c r="X17" i="1"/>
  <c r="Z17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23" l="1"/>
  <c r="I39" i="23" s="1"/>
  <c r="I40" i="23" s="1"/>
  <c r="J40" i="23" s="1"/>
  <c r="H40" i="13"/>
  <c r="I39" i="13" s="1"/>
  <c r="I40" i="13" s="1"/>
  <c r="J40" i="13" s="1"/>
  <c r="I40" i="3"/>
  <c r="H40" i="22"/>
  <c r="I39" i="22" s="1"/>
  <c r="I40" i="22" s="1"/>
  <c r="J40" i="22" s="1"/>
  <c r="H40" i="32"/>
  <c r="I39" i="32" s="1"/>
  <c r="I40" i="32" s="1"/>
  <c r="J40" i="32" s="1"/>
  <c r="Z38" i="30"/>
  <c r="Y40" i="30"/>
  <c r="Z40" i="30" s="1"/>
  <c r="H40" i="11"/>
  <c r="I39" i="11" s="1"/>
  <c r="I40" i="11" s="1"/>
  <c r="J40" i="11" s="1"/>
  <c r="Z38" i="8"/>
  <c r="X40" i="8"/>
  <c r="Z40" i="8" s="1"/>
  <c r="H40" i="10"/>
  <c r="I39" i="10" s="1"/>
  <c r="I40" i="10" s="1"/>
  <c r="I40" i="30"/>
  <c r="K39" i="30" s="1"/>
  <c r="X40" i="7"/>
  <c r="Z40" i="7" s="1"/>
  <c r="Z38" i="7"/>
  <c r="H40" i="19"/>
  <c r="I39" i="19" s="1"/>
  <c r="I40" i="19" s="1"/>
  <c r="I40" i="29"/>
  <c r="Z38" i="16"/>
  <c r="X40" i="16"/>
  <c r="Z40" i="16" s="1"/>
  <c r="Z38" i="6"/>
  <c r="X40" i="6"/>
  <c r="Z38" i="26"/>
  <c r="X40" i="26"/>
  <c r="Z40" i="26" s="1"/>
  <c r="H40" i="18"/>
  <c r="I39" i="18" s="1"/>
  <c r="I40" i="18" s="1"/>
  <c r="K39" i="18" s="1"/>
  <c r="Z40" i="6"/>
  <c r="X40" i="15"/>
  <c r="Z40" i="15" s="1"/>
  <c r="Z38" i="15"/>
  <c r="H40" i="17"/>
  <c r="I39" i="17" s="1"/>
  <c r="I40" i="17" s="1"/>
  <c r="J40" i="17" s="1"/>
  <c r="H40" i="7"/>
  <c r="I39" i="7" s="1"/>
  <c r="I40" i="7" s="1"/>
  <c r="J40" i="7" s="1"/>
  <c r="Z38" i="14"/>
  <c r="Y40" i="14"/>
  <c r="Z40" i="14" s="1"/>
  <c r="H40" i="6"/>
  <c r="I39" i="6" s="1"/>
  <c r="I40" i="6" s="1"/>
  <c r="J40" i="6" s="1"/>
  <c r="H40" i="8"/>
  <c r="I39" i="8" s="1"/>
  <c r="I40" i="8" s="1"/>
  <c r="H40" i="27"/>
  <c r="I39" i="27" s="1"/>
  <c r="I40" i="27" s="1"/>
  <c r="X40" i="23"/>
  <c r="Z40" i="23" s="1"/>
  <c r="Z38" i="23"/>
  <c r="H40" i="15"/>
  <c r="I39" i="15" s="1"/>
  <c r="I40" i="15" s="1"/>
  <c r="J40" i="15" s="1"/>
  <c r="Z38" i="13"/>
  <c r="X40" i="13"/>
  <c r="Z40" i="13" s="1"/>
  <c r="Z38" i="3"/>
  <c r="X40" i="3"/>
  <c r="Z40" i="3" s="1"/>
  <c r="H40" i="25"/>
  <c r="I39" i="25" s="1"/>
  <c r="I40" i="25" s="1"/>
  <c r="J40" i="25" s="1"/>
  <c r="H40" i="14"/>
  <c r="I39" i="14" s="1"/>
  <c r="I40" i="14" s="1"/>
  <c r="K39" i="14" s="1"/>
  <c r="Y40" i="1"/>
  <c r="H40" i="24"/>
  <c r="I39" i="24" s="1"/>
  <c r="I40" i="24" s="1"/>
  <c r="J40" i="24" s="1"/>
  <c r="I40" i="4"/>
  <c r="J40" i="4" s="1"/>
  <c r="Y40" i="2"/>
  <c r="Z38" i="25"/>
  <c r="Z38" i="22"/>
  <c r="Y40" i="22"/>
  <c r="Z40" i="22" s="1"/>
  <c r="Z17" i="22"/>
  <c r="X38" i="32"/>
  <c r="Z17" i="2"/>
  <c r="Z27" i="24"/>
  <c r="X38" i="31"/>
  <c r="Z17" i="30"/>
  <c r="Z27" i="5"/>
  <c r="X38" i="12"/>
  <c r="X38" i="2"/>
  <c r="X40" i="25"/>
  <c r="Z40" i="25" s="1"/>
  <c r="Z17" i="15"/>
  <c r="Z27" i="32"/>
  <c r="X38" i="21"/>
  <c r="X38" i="11"/>
  <c r="Z17" i="9"/>
  <c r="Z27" i="3"/>
  <c r="X38" i="29"/>
  <c r="X38" i="20"/>
  <c r="X38" i="10"/>
  <c r="X38" i="28"/>
  <c r="X38" i="19"/>
  <c r="X38" i="9"/>
  <c r="X38" i="18"/>
  <c r="X38" i="27"/>
  <c r="Z17" i="26"/>
  <c r="Z17" i="25"/>
  <c r="Z17" i="16"/>
  <c r="Z17" i="7"/>
  <c r="X38" i="17"/>
  <c r="Z17" i="24"/>
  <c r="Z27" i="9"/>
  <c r="X38" i="24"/>
  <c r="X38" i="5"/>
  <c r="Z17" i="13"/>
  <c r="X38" i="1"/>
  <c r="X40" i="1" s="1"/>
  <c r="Z17" i="3"/>
  <c r="X38" i="4"/>
  <c r="J40" i="19"/>
  <c r="K39" i="19"/>
  <c r="K40" i="19" s="1"/>
  <c r="L39" i="19" s="1"/>
  <c r="L40" i="19" s="1"/>
  <c r="M39" i="19" s="1"/>
  <c r="M40" i="19" s="1"/>
  <c r="N40" i="19" s="1"/>
  <c r="J40" i="18"/>
  <c r="K39" i="17"/>
  <c r="K40" i="17" s="1"/>
  <c r="L39" i="17" s="1"/>
  <c r="L40" i="17" s="1"/>
  <c r="M39" i="17" s="1"/>
  <c r="M40" i="17" s="1"/>
  <c r="N40" i="17" s="1"/>
  <c r="K39" i="16"/>
  <c r="K40" i="16" s="1"/>
  <c r="L39" i="16" s="1"/>
  <c r="L40" i="16" s="1"/>
  <c r="M39" i="16" s="1"/>
  <c r="M40" i="16" s="1"/>
  <c r="O39" i="16" s="1"/>
  <c r="J40" i="3"/>
  <c r="K39" i="3"/>
  <c r="J40" i="29"/>
  <c r="K39" i="29"/>
  <c r="N40" i="16"/>
  <c r="O39" i="19"/>
  <c r="J40" i="9"/>
  <c r="K39" i="9"/>
  <c r="K39" i="31"/>
  <c r="J40" i="31"/>
  <c r="J40" i="2"/>
  <c r="K39" i="2"/>
  <c r="J40" i="1"/>
  <c r="K39" i="1"/>
  <c r="J40" i="28"/>
  <c r="K39" i="28"/>
  <c r="J40" i="8"/>
  <c r="K39" i="8"/>
  <c r="J40" i="30"/>
  <c r="J40" i="10"/>
  <c r="K39" i="10"/>
  <c r="J40" i="5"/>
  <c r="K39" i="5"/>
  <c r="J40" i="27"/>
  <c r="K39" i="27"/>
  <c r="J40" i="12"/>
  <c r="K39" i="12"/>
  <c r="K39" i="26"/>
  <c r="K39" i="22"/>
  <c r="K39" i="21"/>
  <c r="K39" i="20"/>
  <c r="K40" i="3"/>
  <c r="L39" i="3" s="1"/>
  <c r="L40" i="3" s="1"/>
  <c r="M39" i="3" s="1"/>
  <c r="M40" i="3" s="1"/>
  <c r="N39" i="3"/>
  <c r="N39" i="16"/>
  <c r="K39" i="32"/>
  <c r="K39" i="11"/>
  <c r="K39" i="7"/>
  <c r="K40" i="14" l="1"/>
  <c r="L39" i="14" s="1"/>
  <c r="L40" i="14" s="1"/>
  <c r="M39" i="14" s="1"/>
  <c r="M40" i="14" s="1"/>
  <c r="N39" i="14"/>
  <c r="K40" i="18"/>
  <c r="L39" i="18" s="1"/>
  <c r="L40" i="18" s="1"/>
  <c r="M39" i="18" s="1"/>
  <c r="M40" i="18" s="1"/>
  <c r="N39" i="18"/>
  <c r="Z38" i="1"/>
  <c r="Z38" i="20"/>
  <c r="X40" i="20"/>
  <c r="Z40" i="20" s="1"/>
  <c r="Z38" i="29"/>
  <c r="X40" i="29"/>
  <c r="Z40" i="29" s="1"/>
  <c r="Z38" i="2"/>
  <c r="X40" i="2"/>
  <c r="Z40" i="2" s="1"/>
  <c r="K39" i="4"/>
  <c r="Z38" i="12"/>
  <c r="X40" i="12"/>
  <c r="Z40" i="12" s="1"/>
  <c r="Z38" i="17"/>
  <c r="X40" i="17"/>
  <c r="Z40" i="17" s="1"/>
  <c r="X40" i="31"/>
  <c r="Z40" i="31" s="1"/>
  <c r="Z38" i="31"/>
  <c r="K39" i="13"/>
  <c r="K40" i="13" s="1"/>
  <c r="L39" i="13" s="1"/>
  <c r="L40" i="13" s="1"/>
  <c r="M39" i="13" s="1"/>
  <c r="M40" i="13" s="1"/>
  <c r="Z38" i="4"/>
  <c r="X40" i="4"/>
  <c r="Z40" i="4" s="1"/>
  <c r="Z38" i="24"/>
  <c r="X40" i="24"/>
  <c r="Z40" i="24" s="1"/>
  <c r="Z38" i="32"/>
  <c r="X40" i="32"/>
  <c r="Z40" i="32" s="1"/>
  <c r="Z38" i="27"/>
  <c r="X40" i="27"/>
  <c r="Z40" i="27" s="1"/>
  <c r="K39" i="23"/>
  <c r="J40" i="14"/>
  <c r="Z38" i="18"/>
  <c r="X40" i="18"/>
  <c r="Z40" i="18" s="1"/>
  <c r="Z38" i="11"/>
  <c r="X40" i="11"/>
  <c r="Z40" i="11" s="1"/>
  <c r="Z38" i="21"/>
  <c r="X40" i="21"/>
  <c r="Z40" i="21" s="1"/>
  <c r="Z38" i="5"/>
  <c r="X40" i="5"/>
  <c r="Z40" i="5" s="1"/>
  <c r="N39" i="19"/>
  <c r="Z38" i="19"/>
  <c r="X40" i="19"/>
  <c r="Z40" i="19" s="1"/>
  <c r="K39" i="24"/>
  <c r="N39" i="24" s="1"/>
  <c r="Z38" i="9"/>
  <c r="X40" i="9"/>
  <c r="Z40" i="9" s="1"/>
  <c r="K39" i="25"/>
  <c r="K40" i="25" s="1"/>
  <c r="L39" i="25" s="1"/>
  <c r="L40" i="25" s="1"/>
  <c r="M39" i="25" s="1"/>
  <c r="M40" i="25" s="1"/>
  <c r="K39" i="6"/>
  <c r="N39" i="6" s="1"/>
  <c r="Z38" i="28"/>
  <c r="X40" i="28"/>
  <c r="Z40" i="28" s="1"/>
  <c r="Z40" i="1"/>
  <c r="K39" i="15"/>
  <c r="Z38" i="10"/>
  <c r="X40" i="10"/>
  <c r="Z40" i="10" s="1"/>
  <c r="O39" i="17"/>
  <c r="R39" i="17" s="1"/>
  <c r="N39" i="17"/>
  <c r="K40" i="12"/>
  <c r="L39" i="12" s="1"/>
  <c r="L40" i="12" s="1"/>
  <c r="M39" i="12" s="1"/>
  <c r="M40" i="12" s="1"/>
  <c r="N39" i="12"/>
  <c r="K40" i="1"/>
  <c r="L39" i="1" s="1"/>
  <c r="L40" i="1" s="1"/>
  <c r="M39" i="1" s="1"/>
  <c r="M40" i="1" s="1"/>
  <c r="N39" i="1"/>
  <c r="K40" i="28"/>
  <c r="L39" i="28" s="1"/>
  <c r="L40" i="28" s="1"/>
  <c r="M39" i="28" s="1"/>
  <c r="M40" i="28" s="1"/>
  <c r="N39" i="28"/>
  <c r="K40" i="23"/>
  <c r="L39" i="23" s="1"/>
  <c r="L40" i="23" s="1"/>
  <c r="M39" i="23" s="1"/>
  <c r="M40" i="23" s="1"/>
  <c r="N39" i="23"/>
  <c r="N39" i="30"/>
  <c r="K40" i="30"/>
  <c r="L39" i="30" s="1"/>
  <c r="L40" i="30" s="1"/>
  <c r="M39" i="30" s="1"/>
  <c r="M40" i="30" s="1"/>
  <c r="O40" i="16"/>
  <c r="P39" i="16" s="1"/>
  <c r="P40" i="16" s="1"/>
  <c r="Q39" i="16" s="1"/>
  <c r="Q40" i="16" s="1"/>
  <c r="R39" i="16"/>
  <c r="O39" i="3"/>
  <c r="N40" i="3"/>
  <c r="K40" i="22"/>
  <c r="L39" i="22" s="1"/>
  <c r="L40" i="22" s="1"/>
  <c r="M39" i="22" s="1"/>
  <c r="M40" i="22" s="1"/>
  <c r="N39" i="22"/>
  <c r="N39" i="7"/>
  <c r="K40" i="7"/>
  <c r="L39" i="7" s="1"/>
  <c r="L40" i="7" s="1"/>
  <c r="M39" i="7" s="1"/>
  <c r="M40" i="7" s="1"/>
  <c r="K40" i="24"/>
  <c r="L39" i="24" s="1"/>
  <c r="L40" i="24" s="1"/>
  <c r="M39" i="24" s="1"/>
  <c r="M40" i="24" s="1"/>
  <c r="N39" i="9"/>
  <c r="K40" i="9"/>
  <c r="L39" i="9" s="1"/>
  <c r="L40" i="9" s="1"/>
  <c r="M39" i="9" s="1"/>
  <c r="M40" i="9" s="1"/>
  <c r="K40" i="20"/>
  <c r="L39" i="20" s="1"/>
  <c r="L40" i="20" s="1"/>
  <c r="M39" i="20" s="1"/>
  <c r="M40" i="20" s="1"/>
  <c r="N39" i="20"/>
  <c r="K40" i="2"/>
  <c r="L39" i="2" s="1"/>
  <c r="L40" i="2" s="1"/>
  <c r="M39" i="2" s="1"/>
  <c r="M40" i="2" s="1"/>
  <c r="N39" i="2"/>
  <c r="N39" i="4"/>
  <c r="K40" i="4"/>
  <c r="L39" i="4" s="1"/>
  <c r="L40" i="4" s="1"/>
  <c r="M39" i="4" s="1"/>
  <c r="M40" i="4" s="1"/>
  <c r="K40" i="10"/>
  <c r="L39" i="10" s="1"/>
  <c r="L40" i="10" s="1"/>
  <c r="M39" i="10" s="1"/>
  <c r="M40" i="10" s="1"/>
  <c r="N39" i="10"/>
  <c r="N39" i="8"/>
  <c r="K40" i="8"/>
  <c r="L39" i="8" s="1"/>
  <c r="L40" i="8" s="1"/>
  <c r="M39" i="8" s="1"/>
  <c r="M40" i="8" s="1"/>
  <c r="K40" i="29"/>
  <c r="L39" i="29" s="1"/>
  <c r="L40" i="29" s="1"/>
  <c r="M39" i="29" s="1"/>
  <c r="M40" i="29" s="1"/>
  <c r="N39" i="29"/>
  <c r="K40" i="21"/>
  <c r="L39" i="21" s="1"/>
  <c r="L40" i="21" s="1"/>
  <c r="M39" i="21" s="1"/>
  <c r="M40" i="21" s="1"/>
  <c r="N39" i="21"/>
  <c r="K40" i="27"/>
  <c r="L39" i="27" s="1"/>
  <c r="L40" i="27" s="1"/>
  <c r="M39" i="27" s="1"/>
  <c r="M40" i="27" s="1"/>
  <c r="N39" i="27"/>
  <c r="O40" i="19"/>
  <c r="P39" i="19" s="1"/>
  <c r="P40" i="19" s="1"/>
  <c r="Q39" i="19" s="1"/>
  <c r="Q40" i="19" s="1"/>
  <c r="R39" i="19"/>
  <c r="N39" i="5"/>
  <c r="K40" i="5"/>
  <c r="L39" i="5" s="1"/>
  <c r="L40" i="5" s="1"/>
  <c r="M39" i="5" s="1"/>
  <c r="M40" i="5" s="1"/>
  <c r="K40" i="11"/>
  <c r="L39" i="11" s="1"/>
  <c r="L40" i="11" s="1"/>
  <c r="M39" i="11" s="1"/>
  <c r="M40" i="11" s="1"/>
  <c r="N39" i="11"/>
  <c r="K40" i="32"/>
  <c r="L39" i="32" s="1"/>
  <c r="L40" i="32" s="1"/>
  <c r="M39" i="32" s="1"/>
  <c r="M40" i="32" s="1"/>
  <c r="N39" i="32"/>
  <c r="K40" i="26"/>
  <c r="L39" i="26" s="1"/>
  <c r="L40" i="26" s="1"/>
  <c r="M39" i="26" s="1"/>
  <c r="M40" i="26" s="1"/>
  <c r="N39" i="26"/>
  <c r="K40" i="31"/>
  <c r="L39" i="31" s="1"/>
  <c r="L40" i="31" s="1"/>
  <c r="M39" i="31" s="1"/>
  <c r="M40" i="31" s="1"/>
  <c r="N39" i="31"/>
  <c r="K40" i="6" l="1"/>
  <c r="L39" i="6" s="1"/>
  <c r="L40" i="6" s="1"/>
  <c r="M39" i="6" s="1"/>
  <c r="M40" i="6" s="1"/>
  <c r="O39" i="6" s="1"/>
  <c r="N40" i="14"/>
  <c r="O39" i="14"/>
  <c r="N39" i="25"/>
  <c r="O40" i="17"/>
  <c r="P39" i="17" s="1"/>
  <c r="P40" i="17" s="1"/>
  <c r="Q39" i="17" s="1"/>
  <c r="Q40" i="17" s="1"/>
  <c r="N39" i="13"/>
  <c r="K40" i="15"/>
  <c r="L39" i="15" s="1"/>
  <c r="L40" i="15" s="1"/>
  <c r="M39" i="15" s="1"/>
  <c r="M40" i="15" s="1"/>
  <c r="N39" i="15"/>
  <c r="N40" i="18"/>
  <c r="O39" i="18"/>
  <c r="N40" i="6"/>
  <c r="O39" i="8"/>
  <c r="N40" i="8"/>
  <c r="O39" i="2"/>
  <c r="N40" i="2"/>
  <c r="O40" i="3"/>
  <c r="P39" i="3" s="1"/>
  <c r="P40" i="3" s="1"/>
  <c r="Q39" i="3" s="1"/>
  <c r="Q40" i="3" s="1"/>
  <c r="R39" i="3"/>
  <c r="O39" i="9"/>
  <c r="N40" i="9"/>
  <c r="O39" i="7"/>
  <c r="N40" i="7"/>
  <c r="N40" i="21"/>
  <c r="O39" i="21"/>
  <c r="N40" i="5"/>
  <c r="O39" i="5"/>
  <c r="N40" i="22"/>
  <c r="O39" i="22"/>
  <c r="N40" i="1"/>
  <c r="O39" i="1"/>
  <c r="N40" i="31"/>
  <c r="O39" i="31"/>
  <c r="N40" i="23"/>
  <c r="O39" i="23"/>
  <c r="N40" i="26"/>
  <c r="O39" i="26"/>
  <c r="O39" i="10"/>
  <c r="N40" i="10"/>
  <c r="R40" i="16"/>
  <c r="S39" i="16"/>
  <c r="R40" i="19"/>
  <c r="S39" i="19"/>
  <c r="N40" i="29"/>
  <c r="O39" i="29"/>
  <c r="O39" i="4"/>
  <c r="N40" i="4"/>
  <c r="N40" i="30"/>
  <c r="O39" i="30"/>
  <c r="N40" i="20"/>
  <c r="O39" i="20"/>
  <c r="N40" i="28"/>
  <c r="O39" i="28"/>
  <c r="N40" i="32"/>
  <c r="O39" i="32"/>
  <c r="O39" i="25"/>
  <c r="N40" i="25"/>
  <c r="O39" i="11"/>
  <c r="N40" i="11"/>
  <c r="O39" i="27"/>
  <c r="N40" i="27"/>
  <c r="R40" i="17"/>
  <c r="S39" i="17"/>
  <c r="N40" i="24"/>
  <c r="O39" i="24"/>
  <c r="N40" i="13"/>
  <c r="O39" i="13"/>
  <c r="O39" i="12"/>
  <c r="N40" i="12"/>
  <c r="N40" i="15" l="1"/>
  <c r="O39" i="15"/>
  <c r="O40" i="18"/>
  <c r="P39" i="18" s="1"/>
  <c r="P40" i="18" s="1"/>
  <c r="Q39" i="18" s="1"/>
  <c r="Q40" i="18" s="1"/>
  <c r="R39" i="18"/>
  <c r="O40" i="14"/>
  <c r="P39" i="14" s="1"/>
  <c r="P40" i="14" s="1"/>
  <c r="Q39" i="14" s="1"/>
  <c r="Q40" i="14" s="1"/>
  <c r="R39" i="14"/>
  <c r="R40" i="3"/>
  <c r="S39" i="3"/>
  <c r="R39" i="13"/>
  <c r="O40" i="13"/>
  <c r="P39" i="13" s="1"/>
  <c r="P40" i="13" s="1"/>
  <c r="Q39" i="13" s="1"/>
  <c r="Q40" i="13" s="1"/>
  <c r="O40" i="27"/>
  <c r="P39" i="27" s="1"/>
  <c r="P40" i="27" s="1"/>
  <c r="Q39" i="27" s="1"/>
  <c r="Q40" i="27" s="1"/>
  <c r="R39" i="27"/>
  <c r="R39" i="29"/>
  <c r="O40" i="29"/>
  <c r="P39" i="29" s="1"/>
  <c r="P40" i="29" s="1"/>
  <c r="Q39" i="29" s="1"/>
  <c r="Q40" i="29" s="1"/>
  <c r="O40" i="7"/>
  <c r="P39" i="7" s="1"/>
  <c r="P40" i="7" s="1"/>
  <c r="Q39" i="7" s="1"/>
  <c r="Q40" i="7" s="1"/>
  <c r="R39" i="7"/>
  <c r="O40" i="8"/>
  <c r="P39" i="8" s="1"/>
  <c r="P40" i="8" s="1"/>
  <c r="Q39" i="8" s="1"/>
  <c r="Q40" i="8" s="1"/>
  <c r="R39" i="8"/>
  <c r="R39" i="1"/>
  <c r="O40" i="1"/>
  <c r="P39" i="1" s="1"/>
  <c r="P40" i="1" s="1"/>
  <c r="Q39" i="1" s="1"/>
  <c r="Q40" i="1" s="1"/>
  <c r="R39" i="12"/>
  <c r="O40" i="12"/>
  <c r="P39" i="12" s="1"/>
  <c r="P40" i="12" s="1"/>
  <c r="Q39" i="12" s="1"/>
  <c r="Q40" i="12" s="1"/>
  <c r="O40" i="10"/>
  <c r="P39" i="10" s="1"/>
  <c r="P40" i="10" s="1"/>
  <c r="Q39" i="10" s="1"/>
  <c r="Q40" i="10" s="1"/>
  <c r="R39" i="10"/>
  <c r="O40" i="28"/>
  <c r="P39" i="28" s="1"/>
  <c r="P40" i="28" s="1"/>
  <c r="Q39" i="28" s="1"/>
  <c r="Q40" i="28" s="1"/>
  <c r="R39" i="28"/>
  <c r="O40" i="11"/>
  <c r="P39" i="11" s="1"/>
  <c r="P40" i="11" s="1"/>
  <c r="Q39" i="11" s="1"/>
  <c r="Q40" i="11" s="1"/>
  <c r="R39" i="11"/>
  <c r="O40" i="24"/>
  <c r="P39" i="24" s="1"/>
  <c r="P40" i="24" s="1"/>
  <c r="Q39" i="24" s="1"/>
  <c r="Q40" i="24" s="1"/>
  <c r="R39" i="24"/>
  <c r="S40" i="19"/>
  <c r="T39" i="19" s="1"/>
  <c r="T40" i="19" s="1"/>
  <c r="U39" i="19" s="1"/>
  <c r="U40" i="19" s="1"/>
  <c r="V40" i="19" s="1"/>
  <c r="W40" i="19" s="1"/>
  <c r="V39" i="19"/>
  <c r="S40" i="16"/>
  <c r="T39" i="16" s="1"/>
  <c r="T40" i="16" s="1"/>
  <c r="U39" i="16" s="1"/>
  <c r="U40" i="16" s="1"/>
  <c r="V40" i="16" s="1"/>
  <c r="W40" i="16" s="1"/>
  <c r="V39" i="16"/>
  <c r="R39" i="31"/>
  <c r="O40" i="31"/>
  <c r="P39" i="31" s="1"/>
  <c r="P40" i="31" s="1"/>
  <c r="Q39" i="31" s="1"/>
  <c r="Q40" i="31" s="1"/>
  <c r="R39" i="5"/>
  <c r="O40" i="5"/>
  <c r="P39" i="5" s="1"/>
  <c r="P40" i="5" s="1"/>
  <c r="Q39" i="5" s="1"/>
  <c r="Q40" i="5" s="1"/>
  <c r="R39" i="32"/>
  <c r="O40" i="32"/>
  <c r="P39" i="32" s="1"/>
  <c r="P40" i="32" s="1"/>
  <c r="Q39" i="32" s="1"/>
  <c r="Q40" i="32" s="1"/>
  <c r="O40" i="21"/>
  <c r="P39" i="21" s="1"/>
  <c r="P40" i="21" s="1"/>
  <c r="Q39" i="21" s="1"/>
  <c r="Q40" i="21" s="1"/>
  <c r="R39" i="21"/>
  <c r="R39" i="4"/>
  <c r="O40" i="4"/>
  <c r="P39" i="4" s="1"/>
  <c r="P40" i="4" s="1"/>
  <c r="Q39" i="4" s="1"/>
  <c r="Q40" i="4" s="1"/>
  <c r="O40" i="26"/>
  <c r="P39" i="26" s="1"/>
  <c r="P40" i="26" s="1"/>
  <c r="Q39" i="26" s="1"/>
  <c r="Q40" i="26" s="1"/>
  <c r="R39" i="26"/>
  <c r="O40" i="2"/>
  <c r="P39" i="2" s="1"/>
  <c r="P40" i="2" s="1"/>
  <c r="Q39" i="2" s="1"/>
  <c r="Q40" i="2" s="1"/>
  <c r="R39" i="2"/>
  <c r="O40" i="20"/>
  <c r="P39" i="20" s="1"/>
  <c r="P40" i="20" s="1"/>
  <c r="Q39" i="20" s="1"/>
  <c r="Q40" i="20" s="1"/>
  <c r="R39" i="20"/>
  <c r="O40" i="23"/>
  <c r="P39" i="23" s="1"/>
  <c r="P40" i="23" s="1"/>
  <c r="Q39" i="23" s="1"/>
  <c r="Q40" i="23" s="1"/>
  <c r="R39" i="23"/>
  <c r="O40" i="22"/>
  <c r="P39" i="22" s="1"/>
  <c r="P40" i="22" s="1"/>
  <c r="Q39" i="22" s="1"/>
  <c r="Q40" i="22" s="1"/>
  <c r="R39" i="22"/>
  <c r="O40" i="9"/>
  <c r="P39" i="9" s="1"/>
  <c r="P40" i="9" s="1"/>
  <c r="Q39" i="9" s="1"/>
  <c r="Q40" i="9" s="1"/>
  <c r="R39" i="9"/>
  <c r="S40" i="17"/>
  <c r="T39" i="17" s="1"/>
  <c r="T40" i="17" s="1"/>
  <c r="U39" i="17" s="1"/>
  <c r="U40" i="17" s="1"/>
  <c r="V40" i="17" s="1"/>
  <c r="W40" i="17" s="1"/>
  <c r="V39" i="17"/>
  <c r="R39" i="30"/>
  <c r="O40" i="30"/>
  <c r="P39" i="30" s="1"/>
  <c r="P40" i="30" s="1"/>
  <c r="Q39" i="30" s="1"/>
  <c r="Q40" i="30" s="1"/>
  <c r="O40" i="25"/>
  <c r="P39" i="25" s="1"/>
  <c r="P40" i="25" s="1"/>
  <c r="Q39" i="25" s="1"/>
  <c r="Q40" i="25" s="1"/>
  <c r="R39" i="25"/>
  <c r="O40" i="6"/>
  <c r="P39" i="6" s="1"/>
  <c r="P40" i="6" s="1"/>
  <c r="Q39" i="6" s="1"/>
  <c r="Q40" i="6" s="1"/>
  <c r="R39" i="6"/>
  <c r="R40" i="14" l="1"/>
  <c r="S39" i="14"/>
  <c r="S39" i="18"/>
  <c r="R40" i="18"/>
  <c r="O40" i="15"/>
  <c r="P39" i="15" s="1"/>
  <c r="P40" i="15" s="1"/>
  <c r="Q39" i="15" s="1"/>
  <c r="Q40" i="15" s="1"/>
  <c r="R39" i="15"/>
  <c r="R40" i="6"/>
  <c r="S39" i="6"/>
  <c r="R40" i="27"/>
  <c r="S39" i="27"/>
  <c r="R40" i="4"/>
  <c r="S39" i="4"/>
  <c r="R40" i="13"/>
  <c r="S39" i="13"/>
  <c r="R40" i="26"/>
  <c r="S39" i="26"/>
  <c r="R40" i="10"/>
  <c r="S39" i="10"/>
  <c r="R40" i="1"/>
  <c r="S39" i="1"/>
  <c r="R40" i="2"/>
  <c r="S39" i="2"/>
  <c r="R40" i="25"/>
  <c r="S39" i="25"/>
  <c r="R40" i="28"/>
  <c r="S39" i="28"/>
  <c r="R40" i="30"/>
  <c r="S39" i="30"/>
  <c r="R40" i="31"/>
  <c r="S39" i="31"/>
  <c r="R40" i="12"/>
  <c r="S39" i="12"/>
  <c r="R40" i="29"/>
  <c r="S39" i="29"/>
  <c r="S40" i="3"/>
  <c r="T39" i="3" s="1"/>
  <c r="T40" i="3" s="1"/>
  <c r="U39" i="3" s="1"/>
  <c r="U40" i="3" s="1"/>
  <c r="V40" i="3" s="1"/>
  <c r="W40" i="3" s="1"/>
  <c r="V39" i="3"/>
  <c r="R40" i="32"/>
  <c r="S39" i="32"/>
  <c r="R40" i="9"/>
  <c r="S39" i="9"/>
  <c r="R40" i="22"/>
  <c r="S39" i="22"/>
  <c r="R40" i="8"/>
  <c r="S39" i="8"/>
  <c r="R40" i="5"/>
  <c r="S39" i="5"/>
  <c r="R40" i="23"/>
  <c r="S39" i="23"/>
  <c r="R40" i="24"/>
  <c r="S39" i="24"/>
  <c r="R40" i="7"/>
  <c r="S39" i="7"/>
  <c r="R40" i="20"/>
  <c r="S39" i="20"/>
  <c r="R40" i="21"/>
  <c r="S39" i="21"/>
  <c r="R40" i="11"/>
  <c r="S39" i="11"/>
  <c r="S40" i="18" l="1"/>
  <c r="T39" i="18" s="1"/>
  <c r="T40" i="18" s="1"/>
  <c r="U39" i="18" s="1"/>
  <c r="U40" i="18" s="1"/>
  <c r="V40" i="18" s="1"/>
  <c r="W40" i="18" s="1"/>
  <c r="V39" i="18"/>
  <c r="S39" i="15"/>
  <c r="R40" i="15"/>
  <c r="V39" i="14"/>
  <c r="S40" i="14"/>
  <c r="T39" i="14" s="1"/>
  <c r="T40" i="14" s="1"/>
  <c r="U39" i="14" s="1"/>
  <c r="U40" i="14" s="1"/>
  <c r="V40" i="14" s="1"/>
  <c r="W40" i="14" s="1"/>
  <c r="S40" i="32"/>
  <c r="T39" i="32" s="1"/>
  <c r="T40" i="32" s="1"/>
  <c r="U39" i="32" s="1"/>
  <c r="U40" i="32" s="1"/>
  <c r="V40" i="32" s="1"/>
  <c r="W40" i="32" s="1"/>
  <c r="V39" i="32"/>
  <c r="V39" i="5"/>
  <c r="S40" i="5"/>
  <c r="T39" i="5" s="1"/>
  <c r="T40" i="5" s="1"/>
  <c r="U39" i="5" s="1"/>
  <c r="U40" i="5" s="1"/>
  <c r="V40" i="5" s="1"/>
  <c r="W40" i="5" s="1"/>
  <c r="S40" i="2"/>
  <c r="T39" i="2" s="1"/>
  <c r="T40" i="2" s="1"/>
  <c r="U39" i="2" s="1"/>
  <c r="U40" i="2" s="1"/>
  <c r="V40" i="2" s="1"/>
  <c r="W40" i="2" s="1"/>
  <c r="V39" i="2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S40" i="31"/>
  <c r="T39" i="31" s="1"/>
  <c r="T40" i="31" s="1"/>
  <c r="U39" i="31" s="1"/>
  <c r="U40" i="31" s="1"/>
  <c r="V40" i="31" s="1"/>
  <c r="W40" i="31" s="1"/>
  <c r="V39" i="31"/>
  <c r="S40" i="1"/>
  <c r="T39" i="1" s="1"/>
  <c r="T40" i="1" s="1"/>
  <c r="U39" i="1" s="1"/>
  <c r="U40" i="1" s="1"/>
  <c r="V40" i="1" s="1"/>
  <c r="W40" i="1" s="1"/>
  <c r="V39" i="1"/>
  <c r="S40" i="24"/>
  <c r="T39" i="24" s="1"/>
  <c r="T40" i="24" s="1"/>
  <c r="U39" i="24" s="1"/>
  <c r="U40" i="24" s="1"/>
  <c r="V40" i="24" s="1"/>
  <c r="W40" i="24" s="1"/>
  <c r="V39" i="24"/>
  <c r="S40" i="12"/>
  <c r="T39" i="12" s="1"/>
  <c r="T40" i="12" s="1"/>
  <c r="U39" i="12" s="1"/>
  <c r="U40" i="12" s="1"/>
  <c r="V40" i="12" s="1"/>
  <c r="W40" i="12" s="1"/>
  <c r="V39" i="12"/>
  <c r="S40" i="26"/>
  <c r="T39" i="26" s="1"/>
  <c r="T40" i="26" s="1"/>
  <c r="U39" i="26" s="1"/>
  <c r="U40" i="26" s="1"/>
  <c r="V40" i="26" s="1"/>
  <c r="W40" i="26" s="1"/>
  <c r="V39" i="26"/>
  <c r="V39" i="6"/>
  <c r="S40" i="6"/>
  <c r="T39" i="6" s="1"/>
  <c r="T40" i="6" s="1"/>
  <c r="U39" i="6" s="1"/>
  <c r="U40" i="6" s="1"/>
  <c r="V40" i="6" s="1"/>
  <c r="W40" i="6" s="1"/>
  <c r="S40" i="20"/>
  <c r="T39" i="20" s="1"/>
  <c r="T40" i="20" s="1"/>
  <c r="U39" i="20" s="1"/>
  <c r="U40" i="20" s="1"/>
  <c r="V40" i="20" s="1"/>
  <c r="W40" i="20" s="1"/>
  <c r="V39" i="20"/>
  <c r="S40" i="13"/>
  <c r="T39" i="13" s="1"/>
  <c r="T40" i="13" s="1"/>
  <c r="U39" i="13" s="1"/>
  <c r="U40" i="13" s="1"/>
  <c r="V40" i="13" s="1"/>
  <c r="W40" i="13" s="1"/>
  <c r="V39" i="13"/>
  <c r="V39" i="7"/>
  <c r="S40" i="7"/>
  <c r="T39" i="7" s="1"/>
  <c r="T40" i="7" s="1"/>
  <c r="U39" i="7" s="1"/>
  <c r="U40" i="7" s="1"/>
  <c r="V40" i="7" s="1"/>
  <c r="W40" i="7" s="1"/>
  <c r="V39" i="30"/>
  <c r="S40" i="30"/>
  <c r="T39" i="30" s="1"/>
  <c r="T40" i="30" s="1"/>
  <c r="U39" i="30" s="1"/>
  <c r="U40" i="30" s="1"/>
  <c r="V40" i="30" s="1"/>
  <c r="W40" i="30" s="1"/>
  <c r="S40" i="11"/>
  <c r="T39" i="11" s="1"/>
  <c r="T40" i="11" s="1"/>
  <c r="U39" i="11" s="1"/>
  <c r="U40" i="11" s="1"/>
  <c r="V40" i="11" s="1"/>
  <c r="W40" i="11" s="1"/>
  <c r="V39" i="11"/>
  <c r="S40" i="22"/>
  <c r="T39" i="22" s="1"/>
  <c r="T40" i="22" s="1"/>
  <c r="U39" i="22" s="1"/>
  <c r="U40" i="22" s="1"/>
  <c r="V40" i="22" s="1"/>
  <c r="W40" i="22" s="1"/>
  <c r="V39" i="22"/>
  <c r="S40" i="29"/>
  <c r="T39" i="29" s="1"/>
  <c r="T40" i="29" s="1"/>
  <c r="U39" i="29" s="1"/>
  <c r="U40" i="29" s="1"/>
  <c r="V40" i="29" s="1"/>
  <c r="W40" i="29" s="1"/>
  <c r="V39" i="29"/>
  <c r="S40" i="28"/>
  <c r="T39" i="28" s="1"/>
  <c r="T40" i="28" s="1"/>
  <c r="U39" i="28" s="1"/>
  <c r="U40" i="28" s="1"/>
  <c r="V40" i="28" s="1"/>
  <c r="W40" i="28" s="1"/>
  <c r="V39" i="28"/>
  <c r="S40" i="10"/>
  <c r="T39" i="10" s="1"/>
  <c r="T40" i="10" s="1"/>
  <c r="U39" i="10" s="1"/>
  <c r="U40" i="10" s="1"/>
  <c r="V40" i="10" s="1"/>
  <c r="W40" i="10" s="1"/>
  <c r="V39" i="10"/>
  <c r="S40" i="27"/>
  <c r="T39" i="27" s="1"/>
  <c r="T40" i="27" s="1"/>
  <c r="U39" i="27" s="1"/>
  <c r="U40" i="27" s="1"/>
  <c r="V40" i="27" s="1"/>
  <c r="W40" i="27" s="1"/>
  <c r="V39" i="27"/>
  <c r="S40" i="21"/>
  <c r="T39" i="21" s="1"/>
  <c r="T40" i="21" s="1"/>
  <c r="U39" i="21" s="1"/>
  <c r="U40" i="21" s="1"/>
  <c r="V40" i="21" s="1"/>
  <c r="W40" i="21" s="1"/>
  <c r="V39" i="21"/>
  <c r="S40" i="23"/>
  <c r="T39" i="23" s="1"/>
  <c r="T40" i="23" s="1"/>
  <c r="U39" i="23" s="1"/>
  <c r="U40" i="23" s="1"/>
  <c r="V40" i="23" s="1"/>
  <c r="W40" i="23" s="1"/>
  <c r="V39" i="23"/>
  <c r="V39" i="9"/>
  <c r="S40" i="9"/>
  <c r="T39" i="9" s="1"/>
  <c r="T40" i="9" s="1"/>
  <c r="U39" i="9" s="1"/>
  <c r="U40" i="9" s="1"/>
  <c r="V40" i="9" s="1"/>
  <c r="W40" i="9" s="1"/>
  <c r="S40" i="25"/>
  <c r="T39" i="25" s="1"/>
  <c r="T40" i="25" s="1"/>
  <c r="U39" i="25" s="1"/>
  <c r="U40" i="25" s="1"/>
  <c r="V40" i="25" s="1"/>
  <c r="W40" i="25" s="1"/>
  <c r="V39" i="25"/>
  <c r="V39" i="15" l="1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<sst xmlns="http://schemas.openxmlformats.org/spreadsheetml/2006/main" count="3360" uniqueCount="97">
  <si>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</si>
  <si>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</si>
  <si>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</si>
  <si>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</si>
  <si>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</si>
  <si>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</si>
  <si>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</si>
  <si>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</si>
  <si>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</si>
  <si>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</si>
  <si>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</si>
  <si>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</si>
  <si>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</si>
  <si>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</si>
  <si>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</si>
  <si>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</si>
  <si>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</si>
  <si>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</si>
  <si>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</si>
  <si>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</si>
  <si>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</si>
  <si>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</si>
  <si>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</si>
  <si>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</si>
  <si>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</si>
  <si>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</si>
  <si>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</si>
  <si>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</si>
  <si>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</si>
  <si>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</si>
  <si>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</si>
  <si>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</si>
  <si>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</si>
  <si>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</si>
  <si>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</si>
  <si>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</si>
  <si>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</si>
  <si>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</si>
  <si>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</si>
  <si>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</si>
  <si>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</si>
  <si>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</si>
  <si>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</si>
  <si>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</si>
  <si>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</si>
  <si>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</si>
  <si>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</si>
  <si>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</si>
  <si>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</si>
  <si>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</si>
  <si>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</si>
  <si>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</si>
  <si>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</si>
  <si>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</si>
  <si>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</si>
  <si>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</si>
  <si>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</si>
  <si>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</si>
  <si>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</si>
  <si>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</si>
  <si>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</si>
  <si>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</si>
  <si>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</si>
  <si>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water management                             ) for 1st Quarter ended 30 September 2025 (Figures Finalised as at 2025/10/28)</t>
  </si>
  <si>
    <t>Northern Cape: Gamagara (NC453) - Table C7 Quarterly Budgeted Cash Flows ( Waste water management                             ) for 1st Quarter ended 30 September 2025 (Figures Finalised as at 2025/10/28)</t>
  </si>
  <si>
    <t>Northern Cape: John Taolo Gaetsewe (DC45) - Table C7 Quarterly Budgeted Cash Flows ( Waste water management                             ) for 1st Quarter ended 30 September 2025 (Figures Finalised as at 2025/10/28)</t>
  </si>
  <si>
    <t>Northern Cape: Richtersveld (NC061) - Table C7 Quarterly Budgeted Cash Flows ( Waste water management                             ) for 1st Quarter ended 30 September 2025 (Figures Finalised as at 2025/10/28)</t>
  </si>
  <si>
    <t>Northern Cape: Nama Khoi (NC062) - Table C7 Quarterly Budgeted Cash Flows ( Waste water management                             ) for 1st Quarter ended 30 September 2025 (Figures Finalised as at 2025/10/28)</t>
  </si>
  <si>
    <t>Northern Cape: Kamiesberg (NC064) - Table C7 Quarterly Budgeted Cash Flows ( Waste water management                             ) for 1st Quarter ended 30 September 2025 (Figures Finalised as at 2025/10/28)</t>
  </si>
  <si>
    <t>Northern Cape: Hantam (NC065) - Table C7 Quarterly Budgeted Cash Flows ( Waste water management                             ) for 1st Quarter ended 30 September 2025 (Figures Finalised as at 2025/10/28)</t>
  </si>
  <si>
    <t>Northern Cape: Karoo Hoogland (NC066) - Table C7 Quarterly Budgeted Cash Flows ( Waste water management                             ) for 1st Quarter ended 30 September 2025 (Figures Finalised as at 2025/10/28)</t>
  </si>
  <si>
    <t>Northern Cape: Khai-Ma (NC067) - Table C7 Quarterly Budgeted Cash Flows ( Waste water management                             ) for 1st Quarter ended 30 September 2025 (Figures Finalised as at 2025/10/28)</t>
  </si>
  <si>
    <t>Northern Cape: Namakwa (DC6) - Table C7 Quarterly Budgeted Cash Flows ( Waste water management                             ) for 1st Quarter ended 30 September 2025 (Figures Finalised as at 2025/10/28)</t>
  </si>
  <si>
    <t>Northern Cape: Ubuntu (NC071) - Table C7 Quarterly Budgeted Cash Flows ( Waste water management                             ) for 1st Quarter ended 30 September 2025 (Figures Finalised as at 2025/10/28)</t>
  </si>
  <si>
    <t>Northern Cape: Umsobomvu (NC072) - Table C7 Quarterly Budgeted Cash Flows ( Waste water management                             ) for 1st Quarter ended 30 September 2025 (Figures Finalised as at 2025/10/28)</t>
  </si>
  <si>
    <t>Northern Cape: Emthanjeni (NC073) - Table C7 Quarterly Budgeted Cash Flows ( Waste water management                             ) for 1st Quarter ended 30 September 2025 (Figures Finalised as at 2025/10/28)</t>
  </si>
  <si>
    <t>Northern Cape: Kareeberg (NC074) - Table C7 Quarterly Budgeted Cash Flows ( Waste water management                             ) for 1st Quarter ended 30 September 2025 (Figures Finalised as at 2025/10/28)</t>
  </si>
  <si>
    <t>Northern Cape: Renosterberg (NC075) - Table C7 Quarterly Budgeted Cash Flows ( Waste water management                             ) for 1st Quarter ended 30 September 2025 (Figures Finalised as at 2025/10/28)</t>
  </si>
  <si>
    <t>Northern Cape: Thembelihle (NC076) - Table C7 Quarterly Budgeted Cash Flows ( Waste water management                             ) for 1st Quarter ended 30 September 2025 (Figures Finalised as at 2025/10/28)</t>
  </si>
  <si>
    <t>Northern Cape: Siyathemba (NC077) - Table C7 Quarterly Budgeted Cash Flows ( Waste water management                             ) for 1st Quarter ended 30 September 2025 (Figures Finalised as at 2025/10/28)</t>
  </si>
  <si>
    <t>Northern Cape: Siyancuma (NC078) - Table C7 Quarterly Budgeted Cash Flows ( Waste water management                             ) for 1st Quarter ended 30 September 2025 (Figures Finalised as at 2025/10/28)</t>
  </si>
  <si>
    <t>Northern Cape: Pixley Ka Seme (NC) (DC7) - Table C7 Quarterly Budgeted Cash Flows ( Waste water management                             ) for 1st Quarter ended 30 September 2025 (Figures Finalised as at 2025/10/28)</t>
  </si>
  <si>
    <t>Northern Cape: !Kai! Garib (NC082) - Table C7 Quarterly Budgeted Cash Flows ( Waste water management                             ) for 1st Quarter ended 30 September 2025 (Figures Finalised as at 2025/10/28)</t>
  </si>
  <si>
    <t>Northern Cape: !Kheis (NC084) - Table C7 Quarterly Budgeted Cash Flows ( Waste water management                             ) for 1st Quarter ended 30 September 2025 (Figures Finalised as at 2025/10/28)</t>
  </si>
  <si>
    <t>Northern Cape: Tsantsabane (NC085) - Table C7 Quarterly Budgeted Cash Flows ( Waste water management                             ) for 1st Quarter ended 30 September 2025 (Figures Finalised as at 2025/10/28)</t>
  </si>
  <si>
    <t>Northern Cape: Kgatelopele (NC086) - Table C7 Quarterly Budgeted Cash Flows ( Waste water management                             ) for 1st Quarter ended 30 September 2025 (Figures Finalised as at 2025/10/28)</t>
  </si>
  <si>
    <t>Northern Cape: Dawid Kruiper (NC087) - Table C7 Quarterly Budgeted Cash Flows ( Waste water management                             ) for 1st Quarter ended 30 September 2025 (Figures Finalised as at 2025/10/28)</t>
  </si>
  <si>
    <t>Northern Cape: Z F Mgcawu (DC8) - Table C7 Quarterly Budgeted Cash Flows ( Waste water management                             ) for 1st Quarter ended 30 September 2025 (Figures Finalised as at 2025/10/28)</t>
  </si>
  <si>
    <t>Northern Cape: Sol Plaatje (NC091) - Table C7 Quarterly Budgeted Cash Flows ( Waste water management                             ) for 1st Quarter ended 30 September 2025 (Figures Finalised as at 2025/10/28)</t>
  </si>
  <si>
    <t>Northern Cape: Dikgatlong (NC092) - Table C7 Quarterly Budgeted Cash Flows ( Waste water management                             ) for 1st Quarter ended 30 September 2025 (Figures Finalised as at 2025/10/28)</t>
  </si>
  <si>
    <t>Northern Cape: Magareng (NC093) - Table C7 Quarterly Budgeted Cash Flows ( Waste water management                             ) for 1st Quarter ended 30 September 2025 (Figures Finalised as at 2025/10/28)</t>
  </si>
  <si>
    <t>Northern Cape: Phokwane (NC094) - Table C7 Quarterly Budgeted Cash Flows ( Waste water management                             ) for 1st Quarter ended 30 September 2025 (Figures Finalised as at 2025/10/28)</t>
  </si>
  <si>
    <t>Northern Cape: Frances Baard (DC9) - Table C7 Quarterly Budgeted Cash Flows ( Waste water management                             ) for 1st Quarter ended 30 September 2025 (Figures Finalised as at 2025/10/28)</t>
  </si>
  <si>
    <t>Summary - Table C7 Quarterly Budgeted Cash Flows ( Waste water management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</si>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</sst>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3635417</v>
      </c>
      <c r="F7" s="20">
        <v>3635417</v>
      </c>
      <c r="G7" s="20">
        <v>372710</v>
      </c>
      <c r="H7" s="20">
        <v>330020</v>
      </c>
      <c r="I7" s="20">
        <v>197301</v>
      </c>
      <c r="J7" s="20">
        <v>900031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900031</v>
      </c>
      <c r="X7" s="20">
        <v>908858</v>
      </c>
      <c r="Y7" s="20">
        <v>-8827</v>
      </c>
      <c r="Z7" s="21">
        <v>-0.97121882626328859</v>
      </c>
      <c r="AA7" s="22">
        <v>3635417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21492402</v>
      </c>
      <c r="F10" s="20">
        <v>21492402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5373096</v>
      </c>
      <c r="Y10" s="20">
        <v>-5373096</v>
      </c>
      <c r="Z10" s="21">
        <v>-100</v>
      </c>
      <c r="AA10" s="22">
        <v>21492402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2256766</v>
      </c>
      <c r="F11" s="20">
        <v>2256766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564190</v>
      </c>
      <c r="Y11" s="20">
        <v>-564190</v>
      </c>
      <c r="Z11" s="21">
        <v>-100</v>
      </c>
      <c r="AA11" s="22">
        <v>2256766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-6025227</v>
      </c>
      <c r="D14" s="18"/>
      <c r="E14" s="19">
        <v>-4300679</v>
      </c>
      <c r="F14" s="20">
        <v>-4300679</v>
      </c>
      <c r="G14" s="20">
        <v>-605592</v>
      </c>
      <c r="H14" s="20">
        <v>-670305</v>
      </c>
      <c r="I14" s="20">
        <v>-829024</v>
      </c>
      <c r="J14" s="20">
        <v>-2104921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-2104921</v>
      </c>
      <c r="X14" s="20">
        <v>-1075160</v>
      </c>
      <c r="Y14" s="20">
        <v>-1029761</v>
      </c>
      <c r="Z14" s="21">
        <v>95.777465679526756</v>
      </c>
      <c r="AA14" s="22">
        <v>-4300679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-6025227</v>
      </c>
      <c r="D17" s="26">
        <f>SUM(D6:D16)</f>
        <v>0</v>
      </c>
      <c r="E17" s="27">
        <f t="shared" si="0"/>
        <v>23083906</v>
      </c>
      <c r="F17" s="28">
        <f t="shared" si="0"/>
        <v>23083906</v>
      </c>
      <c r="G17" s="28">
        <f t="shared" si="0"/>
        <v>-232882</v>
      </c>
      <c r="H17" s="28">
        <f t="shared" si="0"/>
        <v>-340285</v>
      </c>
      <c r="I17" s="28">
        <f t="shared" si="0"/>
        <v>-631723</v>
      </c>
      <c r="J17" s="28">
        <f t="shared" si="0"/>
        <v>-1204890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-1204890</v>
      </c>
      <c r="X17" s="28">
        <f t="shared" si="0"/>
        <v>5770984</v>
      </c>
      <c r="Y17" s="28">
        <f t="shared" si="0"/>
        <v>-6975874</v>
      </c>
      <c r="Z17" s="29">
        <f>+IF(X17&lt;&gt;0,+(Y17/X17)*100,0)</f>
        <v>-120.87841518881355</v>
      </c>
      <c r="AA17" s="30">
        <f>SUM(AA6:AA16)</f>
        <v>23083906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-24716263</v>
      </c>
      <c r="F26" s="20">
        <v>-24716263</v>
      </c>
      <c r="G26" s="20"/>
      <c r="H26" s="20">
        <v>-2791740</v>
      </c>
      <c r="I26" s="20">
        <v>-3955846</v>
      </c>
      <c r="J26" s="20">
        <v>-6747586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-6747586</v>
      </c>
      <c r="X26" s="20">
        <v>-6179053</v>
      </c>
      <c r="Y26" s="20">
        <v>-568533</v>
      </c>
      <c r="Z26" s="21">
        <v>9.2009730293622667</v>
      </c>
      <c r="AA26" s="22">
        <v>-24716263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-24716263</v>
      </c>
      <c r="F27" s="28">
        <f t="shared" si="1"/>
        <v>-24716263</v>
      </c>
      <c r="G27" s="28">
        <f t="shared" si="1"/>
        <v>0</v>
      </c>
      <c r="H27" s="28">
        <f t="shared" si="1"/>
        <v>-2791740</v>
      </c>
      <c r="I27" s="28">
        <f t="shared" si="1"/>
        <v>-3955846</v>
      </c>
      <c r="J27" s="28">
        <f t="shared" si="1"/>
        <v>-6747586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-6747586</v>
      </c>
      <c r="X27" s="28">
        <f t="shared" si="1"/>
        <v>-6179053</v>
      </c>
      <c r="Y27" s="28">
        <f t="shared" si="1"/>
        <v>-568533</v>
      </c>
      <c r="Z27" s="29">
        <f>+IF(X27&lt;&gt;0,+(Y27/X27)*100,0)</f>
        <v>9.2009730293622667</v>
      </c>
      <c r="AA27" s="30">
        <f>SUM(AA21:AA26)</f>
        <v>-24716263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-6025227</v>
      </c>
      <c r="D38" s="32">
        <f>+D17+D27+D36</f>
        <v>0</v>
      </c>
      <c r="E38" s="33">
        <f t="shared" si="3"/>
        <v>-1632357</v>
      </c>
      <c r="F38" s="2">
        <f t="shared" si="3"/>
        <v>-1632357</v>
      </c>
      <c r="G38" s="2">
        <f t="shared" si="3"/>
        <v>-232882</v>
      </c>
      <c r="H38" s="2">
        <f t="shared" si="3"/>
        <v>-3132025</v>
      </c>
      <c r="I38" s="2">
        <f t="shared" si="3"/>
        <v>-4587569</v>
      </c>
      <c r="J38" s="2">
        <f t="shared" si="3"/>
        <v>-7952476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-7952476</v>
      </c>
      <c r="X38" s="2">
        <f t="shared" si="3"/>
        <v>-408069</v>
      </c>
      <c r="Y38" s="2">
        <f t="shared" si="3"/>
        <v>-7544407</v>
      </c>
      <c r="Z38" s="34">
        <f>+IF(X38&lt;&gt;0,+(Y38/X38)*100,0)</f>
        <v>1848.8066969066506</v>
      </c>
      <c r="AA38" s="35">
        <f>+AA17+AA27+AA36</f>
        <v>-1632357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-232882</v>
      </c>
      <c r="I39" s="2">
        <f>+H40+I60</f>
        <v>-3364907</v>
      </c>
      <c r="J39" s="2">
        <f>+G39</f>
        <v>0</v>
      </c>
      <c r="K39" s="2">
        <f>+I40+K60</f>
        <v>-7952476</v>
      </c>
      <c r="L39" s="2">
        <f>+K40+L60</f>
        <v>-7952476</v>
      </c>
      <c r="M39" s="2">
        <f>+L40+M60</f>
        <v>-7952476</v>
      </c>
      <c r="N39" s="2">
        <f>+K39</f>
        <v>-7952476</v>
      </c>
      <c r="O39" s="2">
        <f>+M40+O60</f>
        <v>-7952476</v>
      </c>
      <c r="P39" s="2">
        <f>+O40+P60</f>
        <v>-7952476</v>
      </c>
      <c r="Q39" s="2">
        <f>+P40+Q60</f>
        <v>-7952476</v>
      </c>
      <c r="R39" s="2">
        <f>+O39</f>
        <v>-7952476</v>
      </c>
      <c r="S39" s="2">
        <f>+Q40+S60</f>
        <v>-7952476</v>
      </c>
      <c r="T39" s="2">
        <f>+S40+T60</f>
        <v>-7952476</v>
      </c>
      <c r="U39" s="2">
        <f>+T40+U60</f>
        <v>-7952476</v>
      </c>
      <c r="V39" s="2">
        <f>+S39</f>
        <v>-7952476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-6025227</v>
      </c>
      <c r="D40" s="43">
        <f t="shared" ref="D40:AA40" si="4">+D38+D39</f>
        <v>0</v>
      </c>
      <c r="E40" s="44">
        <f t="shared" si="4"/>
        <v>-1632357</v>
      </c>
      <c r="F40" s="45">
        <f t="shared" si="4"/>
        <v>-1632357</v>
      </c>
      <c r="G40" s="45">
        <f t="shared" si="4"/>
        <v>-232882</v>
      </c>
      <c r="H40" s="45">
        <f t="shared" si="4"/>
        <v>-3364907</v>
      </c>
      <c r="I40" s="45">
        <f t="shared" si="4"/>
        <v>-7952476</v>
      </c>
      <c r="J40" s="45">
        <f>+I40</f>
        <v>-7952476</v>
      </c>
      <c r="K40" s="45">
        <f t="shared" si="4"/>
        <v>-7952476</v>
      </c>
      <c r="L40" s="45">
        <f t="shared" si="4"/>
        <v>-7952476</v>
      </c>
      <c r="M40" s="45">
        <f t="shared" si="4"/>
        <v>-7952476</v>
      </c>
      <c r="N40" s="45">
        <f>+M40</f>
        <v>-7952476</v>
      </c>
      <c r="O40" s="45">
        <f t="shared" si="4"/>
        <v>-7952476</v>
      </c>
      <c r="P40" s="45">
        <f t="shared" si="4"/>
        <v>-7952476</v>
      </c>
      <c r="Q40" s="45">
        <f t="shared" si="4"/>
        <v>-7952476</v>
      </c>
      <c r="R40" s="45">
        <f>+Q40</f>
        <v>-7952476</v>
      </c>
      <c r="S40" s="45">
        <f t="shared" si="4"/>
        <v>-7952476</v>
      </c>
      <c r="T40" s="45">
        <f t="shared" si="4"/>
        <v>-7952476</v>
      </c>
      <c r="U40" s="45">
        <f t="shared" si="4"/>
        <v>-7952476</v>
      </c>
      <c r="V40" s="45">
        <f>+U40</f>
        <v>-7952476</v>
      </c>
      <c r="W40" s="45">
        <f>+V40</f>
        <v>-7952476</v>
      </c>
      <c r="X40" s="45">
        <f t="shared" si="4"/>
        <v>-408069</v>
      </c>
      <c r="Y40" s="45">
        <f t="shared" si="4"/>
        <v>-7544407</v>
      </c>
      <c r="Z40" s="46">
        <f>+IF(X40&lt;&gt;0,+(Y40/X40)*100,0)</f>
        <v>1848.8066969066506</v>
      </c>
      <c r="AA40" s="47">
        <f t="shared" si="4"/>
        <v>-1632357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25393084</v>
      </c>
      <c r="D7" s="18"/>
      <c r="E7" s="19">
        <v>30925524</v>
      </c>
      <c r="F7" s="20">
        <v>30925524</v>
      </c>
      <c r="G7" s="20">
        <v>1792051</v>
      </c>
      <c r="H7" s="20">
        <v>2119033</v>
      </c>
      <c r="I7" s="20">
        <v>1936337</v>
      </c>
      <c r="J7" s="20">
        <v>5847421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5847421</v>
      </c>
      <c r="X7" s="20">
        <v>7731381</v>
      </c>
      <c r="Y7" s="20">
        <v>-1883960</v>
      </c>
      <c r="Z7" s="21">
        <v>-24.367703518944417</v>
      </c>
      <c r="AA7" s="22">
        <v>30925524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27985701</v>
      </c>
      <c r="D9" s="18"/>
      <c r="E9" s="19">
        <v>43015704</v>
      </c>
      <c r="F9" s="20">
        <v>43015704</v>
      </c>
      <c r="G9" s="20">
        <v>12111376</v>
      </c>
      <c r="H9" s="20">
        <v>7484</v>
      </c>
      <c r="I9" s="20">
        <v>20903</v>
      </c>
      <c r="J9" s="20">
        <v>12139763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12139763</v>
      </c>
      <c r="X9" s="20">
        <v>10753926</v>
      </c>
      <c r="Y9" s="20">
        <v>1385837</v>
      </c>
      <c r="Z9" s="21">
        <v>12.886800597288842</v>
      </c>
      <c r="AA9" s="22">
        <v>43015704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-9673950</v>
      </c>
      <c r="D14" s="18"/>
      <c r="E14" s="19">
        <v>-24542304</v>
      </c>
      <c r="F14" s="20">
        <v>-24542304</v>
      </c>
      <c r="G14" s="20">
        <v>-607921</v>
      </c>
      <c r="H14" s="20">
        <v>-1186619</v>
      </c>
      <c r="I14" s="20">
        <v>-599049</v>
      </c>
      <c r="J14" s="20">
        <v>-2393589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-2393589</v>
      </c>
      <c r="X14" s="20">
        <v>-6135576</v>
      </c>
      <c r="Y14" s="20">
        <v>3741987</v>
      </c>
      <c r="Z14" s="21">
        <v>-60.988357083344745</v>
      </c>
      <c r="AA14" s="22">
        <v>-24542304</v>
      </c>
    </row>
    <row r="15" spans="1:27" x14ac:dyDescent="0.25">
      <c r="A15" s="23" t="s">
        <v>43</v>
      </c>
      <c r="B15" s="17" t="s">
        <v>32</v>
      </c>
      <c r="C15" s="18">
        <v>-15523</v>
      </c>
      <c r="D15" s="18"/>
      <c r="E15" s="19">
        <v>-18000</v>
      </c>
      <c r="F15" s="20">
        <v>-18000</v>
      </c>
      <c r="G15" s="20">
        <v>-172</v>
      </c>
      <c r="H15" s="20">
        <v>-165</v>
      </c>
      <c r="I15" s="20">
        <v>-153</v>
      </c>
      <c r="J15" s="20">
        <v>-490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-490</v>
      </c>
      <c r="X15" s="20">
        <v>-4500</v>
      </c>
      <c r="Y15" s="20">
        <v>4010</v>
      </c>
      <c r="Z15" s="21">
        <v>-89.111111111111114</v>
      </c>
      <c r="AA15" s="22">
        <v>-18000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43689312</v>
      </c>
      <c r="D17" s="26">
        <f>SUM(D6:D16)</f>
        <v>0</v>
      </c>
      <c r="E17" s="27">
        <f t="shared" si="0"/>
        <v>49380924</v>
      </c>
      <c r="F17" s="28">
        <f t="shared" si="0"/>
        <v>49380924</v>
      </c>
      <c r="G17" s="28">
        <f t="shared" si="0"/>
        <v>13295334</v>
      </c>
      <c r="H17" s="28">
        <f t="shared" si="0"/>
        <v>939733</v>
      </c>
      <c r="I17" s="28">
        <f t="shared" si="0"/>
        <v>1358038</v>
      </c>
      <c r="J17" s="28">
        <f t="shared" si="0"/>
        <v>15593105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15593105</v>
      </c>
      <c r="X17" s="28">
        <f t="shared" si="0"/>
        <v>12345231</v>
      </c>
      <c r="Y17" s="28">
        <f t="shared" si="0"/>
        <v>3247874</v>
      </c>
      <c r="Z17" s="29">
        <f>+IF(X17&lt;&gt;0,+(Y17/X17)*100,0)</f>
        <v>26.308734117652392</v>
      </c>
      <c r="AA17" s="30">
        <f>SUM(AA6:AA16)</f>
        <v>49380924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43689312</v>
      </c>
      <c r="D38" s="32">
        <f>+D17+D27+D36</f>
        <v>0</v>
      </c>
      <c r="E38" s="33">
        <f t="shared" si="3"/>
        <v>49380924</v>
      </c>
      <c r="F38" s="2">
        <f t="shared" si="3"/>
        <v>49380924</v>
      </c>
      <c r="G38" s="2">
        <f t="shared" si="3"/>
        <v>13295334</v>
      </c>
      <c r="H38" s="2">
        <f t="shared" si="3"/>
        <v>939733</v>
      </c>
      <c r="I38" s="2">
        <f t="shared" si="3"/>
        <v>1358038</v>
      </c>
      <c r="J38" s="2">
        <f t="shared" si="3"/>
        <v>15593105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15593105</v>
      </c>
      <c r="X38" s="2">
        <f t="shared" si="3"/>
        <v>12345231</v>
      </c>
      <c r="Y38" s="2">
        <f t="shared" si="3"/>
        <v>3247874</v>
      </c>
      <c r="Z38" s="34">
        <f>+IF(X38&lt;&gt;0,+(Y38/X38)*100,0)</f>
        <v>26.308734117652392</v>
      </c>
      <c r="AA38" s="35">
        <f>+AA17+AA27+AA36</f>
        <v>49380924</v>
      </c>
    </row>
    <row r="39" spans="1:27" x14ac:dyDescent="0.25">
      <c r="A39" s="23" t="s">
        <v>60</v>
      </c>
      <c r="B39" s="17"/>
      <c r="C39" s="32">
        <v>99599023</v>
      </c>
      <c r="D39" s="32"/>
      <c r="E39" s="33"/>
      <c r="F39" s="2"/>
      <c r="G39" s="2">
        <v>142992621</v>
      </c>
      <c r="H39" s="2">
        <f>+G40+H60</f>
        <v>156287955</v>
      </c>
      <c r="I39" s="2">
        <f>+H40+I60</f>
        <v>157227688</v>
      </c>
      <c r="J39" s="2">
        <f>+G39</f>
        <v>142992621</v>
      </c>
      <c r="K39" s="2">
        <f>+I40+K60</f>
        <v>158585726</v>
      </c>
      <c r="L39" s="2">
        <f>+K40+L60</f>
        <v>158585726</v>
      </c>
      <c r="M39" s="2">
        <f>+L40+M60</f>
        <v>158585726</v>
      </c>
      <c r="N39" s="2">
        <f>+K39</f>
        <v>158585726</v>
      </c>
      <c r="O39" s="2">
        <f>+M40+O60</f>
        <v>158585726</v>
      </c>
      <c r="P39" s="2">
        <f>+O40+P60</f>
        <v>158585726</v>
      </c>
      <c r="Q39" s="2">
        <f>+P40+Q60</f>
        <v>158585726</v>
      </c>
      <c r="R39" s="2">
        <f>+O39</f>
        <v>158585726</v>
      </c>
      <c r="S39" s="2">
        <f>+Q40+S60</f>
        <v>158585726</v>
      </c>
      <c r="T39" s="2">
        <f>+S40+T60</f>
        <v>158585726</v>
      </c>
      <c r="U39" s="2">
        <f>+T40+U60</f>
        <v>158585726</v>
      </c>
      <c r="V39" s="2">
        <f>+S39</f>
        <v>158585726</v>
      </c>
      <c r="W39" s="2">
        <f>+G39</f>
        <v>142992621</v>
      </c>
      <c r="X39" s="2"/>
      <c r="Y39" s="2">
        <f>+W39-X39</f>
        <v>142992621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143288335</v>
      </c>
      <c r="D40" s="43">
        <f t="shared" ref="D40:AA40" si="4">+D38+D39</f>
        <v>0</v>
      </c>
      <c r="E40" s="44">
        <f t="shared" si="4"/>
        <v>49380924</v>
      </c>
      <c r="F40" s="45">
        <f t="shared" si="4"/>
        <v>49380924</v>
      </c>
      <c r="G40" s="45">
        <f t="shared" si="4"/>
        <v>156287955</v>
      </c>
      <c r="H40" s="45">
        <f t="shared" si="4"/>
        <v>157227688</v>
      </c>
      <c r="I40" s="45">
        <f t="shared" si="4"/>
        <v>158585726</v>
      </c>
      <c r="J40" s="45">
        <f>+I40</f>
        <v>158585726</v>
      </c>
      <c r="K40" s="45">
        <f t="shared" si="4"/>
        <v>158585726</v>
      </c>
      <c r="L40" s="45">
        <f t="shared" si="4"/>
        <v>158585726</v>
      </c>
      <c r="M40" s="45">
        <f t="shared" si="4"/>
        <v>158585726</v>
      </c>
      <c r="N40" s="45">
        <f>+M40</f>
        <v>158585726</v>
      </c>
      <c r="O40" s="45">
        <f t="shared" si="4"/>
        <v>158585726</v>
      </c>
      <c r="P40" s="45">
        <f t="shared" si="4"/>
        <v>158585726</v>
      </c>
      <c r="Q40" s="45">
        <f t="shared" si="4"/>
        <v>158585726</v>
      </c>
      <c r="R40" s="45">
        <f>+Q40</f>
        <v>158585726</v>
      </c>
      <c r="S40" s="45">
        <f t="shared" si="4"/>
        <v>158585726</v>
      </c>
      <c r="T40" s="45">
        <f t="shared" si="4"/>
        <v>158585726</v>
      </c>
      <c r="U40" s="45">
        <f t="shared" si="4"/>
        <v>158585726</v>
      </c>
      <c r="V40" s="45">
        <f>+U40</f>
        <v>158585726</v>
      </c>
      <c r="W40" s="45">
        <f>+V40</f>
        <v>158585726</v>
      </c>
      <c r="X40" s="45">
        <f t="shared" si="4"/>
        <v>12345231</v>
      </c>
      <c r="Y40" s="45">
        <f t="shared" si="4"/>
        <v>146240495</v>
      </c>
      <c r="Z40" s="46">
        <f>+IF(X40&lt;&gt;0,+(Y40/X40)*100,0)</f>
        <v>1184.5909971226947</v>
      </c>
      <c r="AA40" s="47">
        <f t="shared" si="4"/>
        <v>49380924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142992621</v>
      </c>
      <c r="J60">
        <v>142992621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18158251</v>
      </c>
      <c r="D7" s="18"/>
      <c r="E7" s="19">
        <v>57531164</v>
      </c>
      <c r="F7" s="20">
        <v>57531164</v>
      </c>
      <c r="G7" s="20">
        <v>427698</v>
      </c>
      <c r="H7" s="20">
        <v>1127458</v>
      </c>
      <c r="I7" s="20">
        <v>2312559</v>
      </c>
      <c r="J7" s="20">
        <v>3867715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3867715</v>
      </c>
      <c r="X7" s="20">
        <v>14382789</v>
      </c>
      <c r="Y7" s="20">
        <v>-10515074</v>
      </c>
      <c r="Z7" s="21">
        <v>-73.108727382429095</v>
      </c>
      <c r="AA7" s="22">
        <v>57531164</v>
      </c>
    </row>
    <row r="8" spans="1:27" x14ac:dyDescent="0.25">
      <c r="A8" s="23" t="s">
        <v>36</v>
      </c>
      <c r="B8" s="17" t="s">
        <v>32</v>
      </c>
      <c r="C8" s="18">
        <v>226334</v>
      </c>
      <c r="D8" s="18"/>
      <c r="E8" s="19">
        <v>-4819058</v>
      </c>
      <c r="F8" s="20">
        <v>-4819058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-1204764</v>
      </c>
      <c r="Y8" s="20">
        <v>1204764</v>
      </c>
      <c r="Z8" s="21">
        <v>-100</v>
      </c>
      <c r="AA8" s="22">
        <v>-4819058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529506</v>
      </c>
      <c r="D11" s="18"/>
      <c r="E11" s="19">
        <v>4803587</v>
      </c>
      <c r="F11" s="20">
        <v>4803587</v>
      </c>
      <c r="G11" s="20"/>
      <c r="H11" s="20">
        <v>712</v>
      </c>
      <c r="I11" s="20">
        <v>3185</v>
      </c>
      <c r="J11" s="20">
        <v>3897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3897</v>
      </c>
      <c r="X11" s="20">
        <v>1200897</v>
      </c>
      <c r="Y11" s="20">
        <v>-1197000</v>
      </c>
      <c r="Z11" s="21">
        <v>-99.675492569304453</v>
      </c>
      <c r="AA11" s="22">
        <v>4803587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-27739797</v>
      </c>
      <c r="F14" s="20">
        <v>-27739797</v>
      </c>
      <c r="G14" s="20">
        <v>-1547755</v>
      </c>
      <c r="H14" s="20">
        <v>-627519</v>
      </c>
      <c r="I14" s="20">
        <v>-169313</v>
      </c>
      <c r="J14" s="20">
        <v>-2344587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-2344587</v>
      </c>
      <c r="X14" s="20">
        <v>-6934926</v>
      </c>
      <c r="Y14" s="20">
        <v>4590339</v>
      </c>
      <c r="Z14" s="21">
        <v>-66.191607524002421</v>
      </c>
      <c r="AA14" s="22">
        <v>-27739797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18914091</v>
      </c>
      <c r="D17" s="26">
        <f>SUM(D6:D16)</f>
        <v>0</v>
      </c>
      <c r="E17" s="27">
        <f t="shared" si="0"/>
        <v>29775896</v>
      </c>
      <c r="F17" s="28">
        <f t="shared" si="0"/>
        <v>29775896</v>
      </c>
      <c r="G17" s="28">
        <f t="shared" si="0"/>
        <v>-1120057</v>
      </c>
      <c r="H17" s="28">
        <f t="shared" si="0"/>
        <v>500651</v>
      </c>
      <c r="I17" s="28">
        <f t="shared" si="0"/>
        <v>2146431</v>
      </c>
      <c r="J17" s="28">
        <f t="shared" si="0"/>
        <v>1527025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1527025</v>
      </c>
      <c r="X17" s="28">
        <f t="shared" si="0"/>
        <v>7443996</v>
      </c>
      <c r="Y17" s="28">
        <f t="shared" si="0"/>
        <v>-5916971</v>
      </c>
      <c r="Z17" s="29">
        <f>+IF(X17&lt;&gt;0,+(Y17/X17)*100,0)</f>
        <v>-79.486488171138191</v>
      </c>
      <c r="AA17" s="30">
        <f>SUM(AA6:AA16)</f>
        <v>29775896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-15837517</v>
      </c>
      <c r="D26" s="18"/>
      <c r="E26" s="19">
        <v>-5948713</v>
      </c>
      <c r="F26" s="20">
        <v>-5948713</v>
      </c>
      <c r="G26" s="20">
        <v>-3611420</v>
      </c>
      <c r="H26" s="20">
        <v>-2134792</v>
      </c>
      <c r="I26" s="20"/>
      <c r="J26" s="20">
        <v>-5746212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-5746212</v>
      </c>
      <c r="X26" s="20">
        <v>-1487178</v>
      </c>
      <c r="Y26" s="20">
        <v>-4259034</v>
      </c>
      <c r="Z26" s="21">
        <v>286.38360707326223</v>
      </c>
      <c r="AA26" s="22">
        <v>-5948713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-15837517</v>
      </c>
      <c r="D27" s="26">
        <f>SUM(D21:D26)</f>
        <v>0</v>
      </c>
      <c r="E27" s="27">
        <f t="shared" si="1"/>
        <v>-5948713</v>
      </c>
      <c r="F27" s="28">
        <f t="shared" si="1"/>
        <v>-5948713</v>
      </c>
      <c r="G27" s="28">
        <f t="shared" si="1"/>
        <v>-3611420</v>
      </c>
      <c r="H27" s="28">
        <f t="shared" si="1"/>
        <v>-2134792</v>
      </c>
      <c r="I27" s="28">
        <f t="shared" si="1"/>
        <v>0</v>
      </c>
      <c r="J27" s="28">
        <f t="shared" si="1"/>
        <v>-5746212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-5746212</v>
      </c>
      <c r="X27" s="28">
        <f t="shared" si="1"/>
        <v>-1487178</v>
      </c>
      <c r="Y27" s="28">
        <f t="shared" si="1"/>
        <v>-4259034</v>
      </c>
      <c r="Z27" s="29">
        <f>+IF(X27&lt;&gt;0,+(Y27/X27)*100,0)</f>
        <v>286.38360707326223</v>
      </c>
      <c r="AA27" s="30">
        <f>SUM(AA21:AA26)</f>
        <v>-5948713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-790</v>
      </c>
      <c r="I33" s="36">
        <v>-268</v>
      </c>
      <c r="J33" s="36">
        <v>-1058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-1058</v>
      </c>
      <c r="X33" s="36"/>
      <c r="Y33" s="20">
        <v>-1058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-790</v>
      </c>
      <c r="I36" s="28">
        <f t="shared" si="2"/>
        <v>-268</v>
      </c>
      <c r="J36" s="28">
        <f t="shared" si="2"/>
        <v>-1058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-1058</v>
      </c>
      <c r="X36" s="28">
        <f t="shared" si="2"/>
        <v>0</v>
      </c>
      <c r="Y36" s="28">
        <f t="shared" si="2"/>
        <v>-1058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3076574</v>
      </c>
      <c r="D38" s="32">
        <f>+D17+D27+D36</f>
        <v>0</v>
      </c>
      <c r="E38" s="33">
        <f t="shared" si="3"/>
        <v>23827183</v>
      </c>
      <c r="F38" s="2">
        <f t="shared" si="3"/>
        <v>23827183</v>
      </c>
      <c r="G38" s="2">
        <f t="shared" si="3"/>
        <v>-4731477</v>
      </c>
      <c r="H38" s="2">
        <f t="shared" si="3"/>
        <v>-1634931</v>
      </c>
      <c r="I38" s="2">
        <f t="shared" si="3"/>
        <v>2146163</v>
      </c>
      <c r="J38" s="2">
        <f t="shared" si="3"/>
        <v>-4220245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-4220245</v>
      </c>
      <c r="X38" s="2">
        <f t="shared" si="3"/>
        <v>5956818</v>
      </c>
      <c r="Y38" s="2">
        <f t="shared" si="3"/>
        <v>-10177063</v>
      </c>
      <c r="Z38" s="34">
        <f>+IF(X38&lt;&gt;0,+(Y38/X38)*100,0)</f>
        <v>-170.84730471872734</v>
      </c>
      <c r="AA38" s="35">
        <f>+AA17+AA27+AA36</f>
        <v>23827183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-4731477</v>
      </c>
      <c r="I39" s="2">
        <f>+H40+I60</f>
        <v>-6366408</v>
      </c>
      <c r="J39" s="2">
        <f>+G39</f>
        <v>0</v>
      </c>
      <c r="K39" s="2">
        <f>+I40+K60</f>
        <v>-4220245</v>
      </c>
      <c r="L39" s="2">
        <f>+K40+L60</f>
        <v>-4220245</v>
      </c>
      <c r="M39" s="2">
        <f>+L40+M60</f>
        <v>-4220245</v>
      </c>
      <c r="N39" s="2">
        <f>+K39</f>
        <v>-4220245</v>
      </c>
      <c r="O39" s="2">
        <f>+M40+O60</f>
        <v>-4220245</v>
      </c>
      <c r="P39" s="2">
        <f>+O40+P60</f>
        <v>-4220245</v>
      </c>
      <c r="Q39" s="2">
        <f>+P40+Q60</f>
        <v>-4220245</v>
      </c>
      <c r="R39" s="2">
        <f>+O39</f>
        <v>-4220245</v>
      </c>
      <c r="S39" s="2">
        <f>+Q40+S60</f>
        <v>-4220245</v>
      </c>
      <c r="T39" s="2">
        <f>+S40+T60</f>
        <v>-4220245</v>
      </c>
      <c r="U39" s="2">
        <f>+T40+U60</f>
        <v>-4220245</v>
      </c>
      <c r="V39" s="2">
        <f>+S39</f>
        <v>-4220245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3076574</v>
      </c>
      <c r="D40" s="43">
        <f t="shared" ref="D40:AA40" si="4">+D38+D39</f>
        <v>0</v>
      </c>
      <c r="E40" s="44">
        <f t="shared" si="4"/>
        <v>23827183</v>
      </c>
      <c r="F40" s="45">
        <f t="shared" si="4"/>
        <v>23827183</v>
      </c>
      <c r="G40" s="45">
        <f t="shared" si="4"/>
        <v>-4731477</v>
      </c>
      <c r="H40" s="45">
        <f t="shared" si="4"/>
        <v>-6366408</v>
      </c>
      <c r="I40" s="45">
        <f t="shared" si="4"/>
        <v>-4220245</v>
      </c>
      <c r="J40" s="45">
        <f>+I40</f>
        <v>-4220245</v>
      </c>
      <c r="K40" s="45">
        <f t="shared" si="4"/>
        <v>-4220245</v>
      </c>
      <c r="L40" s="45">
        <f t="shared" si="4"/>
        <v>-4220245</v>
      </c>
      <c r="M40" s="45">
        <f t="shared" si="4"/>
        <v>-4220245</v>
      </c>
      <c r="N40" s="45">
        <f>+M40</f>
        <v>-4220245</v>
      </c>
      <c r="O40" s="45">
        <f t="shared" si="4"/>
        <v>-4220245</v>
      </c>
      <c r="P40" s="45">
        <f t="shared" si="4"/>
        <v>-4220245</v>
      </c>
      <c r="Q40" s="45">
        <f t="shared" si="4"/>
        <v>-4220245</v>
      </c>
      <c r="R40" s="45">
        <f>+Q40</f>
        <v>-4220245</v>
      </c>
      <c r="S40" s="45">
        <f t="shared" si="4"/>
        <v>-4220245</v>
      </c>
      <c r="T40" s="45">
        <f t="shared" si="4"/>
        <v>-4220245</v>
      </c>
      <c r="U40" s="45">
        <f t="shared" si="4"/>
        <v>-4220245</v>
      </c>
      <c r="V40" s="45">
        <f>+U40</f>
        <v>-4220245</v>
      </c>
      <c r="W40" s="45">
        <f>+V40</f>
        <v>-4220245</v>
      </c>
      <c r="X40" s="45">
        <f t="shared" si="4"/>
        <v>5956818</v>
      </c>
      <c r="Y40" s="45">
        <f t="shared" si="4"/>
        <v>-10177063</v>
      </c>
      <c r="Z40" s="46">
        <f>+IF(X40&lt;&gt;0,+(Y40/X40)*100,0)</f>
        <v>-170.84730471872734</v>
      </c>
      <c r="AA40" s="47">
        <f t="shared" si="4"/>
        <v>23827183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11293827</v>
      </c>
      <c r="F7" s="20">
        <v>11293827</v>
      </c>
      <c r="G7" s="20">
        <v>86392</v>
      </c>
      <c r="H7" s="20">
        <v>233580</v>
      </c>
      <c r="I7" s="20">
        <v>407067</v>
      </c>
      <c r="J7" s="20">
        <v>727039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727039</v>
      </c>
      <c r="X7" s="20">
        <v>2823456</v>
      </c>
      <c r="Y7" s="20">
        <v>-2096417</v>
      </c>
      <c r="Z7" s="21">
        <v>-74.250032584180531</v>
      </c>
      <c r="AA7" s="22">
        <v>11293827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-3084429</v>
      </c>
      <c r="D14" s="18"/>
      <c r="E14" s="19">
        <v>-6085444</v>
      </c>
      <c r="F14" s="20">
        <v>-6085444</v>
      </c>
      <c r="G14" s="20">
        <v>-458945</v>
      </c>
      <c r="H14" s="20">
        <v>-474819</v>
      </c>
      <c r="I14" s="20">
        <v>-640749</v>
      </c>
      <c r="J14" s="20">
        <v>-1574513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-1574513</v>
      </c>
      <c r="X14" s="20">
        <v>-1521363</v>
      </c>
      <c r="Y14" s="20">
        <v>-53150</v>
      </c>
      <c r="Z14" s="21">
        <v>3.4935777983295244</v>
      </c>
      <c r="AA14" s="22">
        <v>-6085444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-3084429</v>
      </c>
      <c r="D17" s="26">
        <f>SUM(D6:D16)</f>
        <v>0</v>
      </c>
      <c r="E17" s="27">
        <f t="shared" si="0"/>
        <v>5208383</v>
      </c>
      <c r="F17" s="28">
        <f t="shared" si="0"/>
        <v>5208383</v>
      </c>
      <c r="G17" s="28">
        <f t="shared" si="0"/>
        <v>-372553</v>
      </c>
      <c r="H17" s="28">
        <f t="shared" si="0"/>
        <v>-241239</v>
      </c>
      <c r="I17" s="28">
        <f t="shared" si="0"/>
        <v>-233682</v>
      </c>
      <c r="J17" s="28">
        <f t="shared" si="0"/>
        <v>-847474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-847474</v>
      </c>
      <c r="X17" s="28">
        <f t="shared" si="0"/>
        <v>1302093</v>
      </c>
      <c r="Y17" s="28">
        <f t="shared" si="0"/>
        <v>-2149567</v>
      </c>
      <c r="Z17" s="29">
        <f>+IF(X17&lt;&gt;0,+(Y17/X17)*100,0)</f>
        <v>-165.08552000509948</v>
      </c>
      <c r="AA17" s="30">
        <f>SUM(AA6:AA16)</f>
        <v>5208383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-920000</v>
      </c>
      <c r="F26" s="20">
        <v>-920000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-229998</v>
      </c>
      <c r="Y26" s="20">
        <v>229998</v>
      </c>
      <c r="Z26" s="21">
        <v>-100</v>
      </c>
      <c r="AA26" s="22">
        <v>-920000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-920000</v>
      </c>
      <c r="F27" s="28">
        <f t="shared" si="1"/>
        <v>-920000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-229998</v>
      </c>
      <c r="Y27" s="28">
        <f t="shared" si="1"/>
        <v>229998</v>
      </c>
      <c r="Z27" s="29">
        <f>+IF(X27&lt;&gt;0,+(Y27/X27)*100,0)</f>
        <v>-100</v>
      </c>
      <c r="AA27" s="30">
        <f>SUM(AA21:AA26)</f>
        <v>-920000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-3084429</v>
      </c>
      <c r="D38" s="32">
        <f>+D17+D27+D36</f>
        <v>0</v>
      </c>
      <c r="E38" s="33">
        <f t="shared" si="3"/>
        <v>4288383</v>
      </c>
      <c r="F38" s="2">
        <f t="shared" si="3"/>
        <v>4288383</v>
      </c>
      <c r="G38" s="2">
        <f t="shared" si="3"/>
        <v>-372553</v>
      </c>
      <c r="H38" s="2">
        <f t="shared" si="3"/>
        <v>-241239</v>
      </c>
      <c r="I38" s="2">
        <f t="shared" si="3"/>
        <v>-233682</v>
      </c>
      <c r="J38" s="2">
        <f t="shared" si="3"/>
        <v>-847474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-847474</v>
      </c>
      <c r="X38" s="2">
        <f t="shared" si="3"/>
        <v>1072095</v>
      </c>
      <c r="Y38" s="2">
        <f t="shared" si="3"/>
        <v>-1919569</v>
      </c>
      <c r="Z38" s="34">
        <f>+IF(X38&lt;&gt;0,+(Y38/X38)*100,0)</f>
        <v>-179.0484052252832</v>
      </c>
      <c r="AA38" s="35">
        <f>+AA17+AA27+AA36</f>
        <v>4288383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-372553</v>
      </c>
      <c r="I39" s="2">
        <f>+H40+I60</f>
        <v>-613792</v>
      </c>
      <c r="J39" s="2">
        <f>+G39</f>
        <v>0</v>
      </c>
      <c r="K39" s="2">
        <f>+I40+K60</f>
        <v>-847474</v>
      </c>
      <c r="L39" s="2">
        <f>+K40+L60</f>
        <v>-847474</v>
      </c>
      <c r="M39" s="2">
        <f>+L40+M60</f>
        <v>-847474</v>
      </c>
      <c r="N39" s="2">
        <f>+K39</f>
        <v>-847474</v>
      </c>
      <c r="O39" s="2">
        <f>+M40+O60</f>
        <v>-847474</v>
      </c>
      <c r="P39" s="2">
        <f>+O40+P60</f>
        <v>-847474</v>
      </c>
      <c r="Q39" s="2">
        <f>+P40+Q60</f>
        <v>-847474</v>
      </c>
      <c r="R39" s="2">
        <f>+O39</f>
        <v>-847474</v>
      </c>
      <c r="S39" s="2">
        <f>+Q40+S60</f>
        <v>-847474</v>
      </c>
      <c r="T39" s="2">
        <f>+S40+T60</f>
        <v>-847474</v>
      </c>
      <c r="U39" s="2">
        <f>+T40+U60</f>
        <v>-847474</v>
      </c>
      <c r="V39" s="2">
        <f>+S39</f>
        <v>-847474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-3084429</v>
      </c>
      <c r="D40" s="43">
        <f t="shared" ref="D40:AA40" si="4">+D38+D39</f>
        <v>0</v>
      </c>
      <c r="E40" s="44">
        <f t="shared" si="4"/>
        <v>4288383</v>
      </c>
      <c r="F40" s="45">
        <f t="shared" si="4"/>
        <v>4288383</v>
      </c>
      <c r="G40" s="45">
        <f t="shared" si="4"/>
        <v>-372553</v>
      </c>
      <c r="H40" s="45">
        <f t="shared" si="4"/>
        <v>-613792</v>
      </c>
      <c r="I40" s="45">
        <f t="shared" si="4"/>
        <v>-847474</v>
      </c>
      <c r="J40" s="45">
        <f>+I40</f>
        <v>-847474</v>
      </c>
      <c r="K40" s="45">
        <f t="shared" si="4"/>
        <v>-847474</v>
      </c>
      <c r="L40" s="45">
        <f t="shared" si="4"/>
        <v>-847474</v>
      </c>
      <c r="M40" s="45">
        <f t="shared" si="4"/>
        <v>-847474</v>
      </c>
      <c r="N40" s="45">
        <f>+M40</f>
        <v>-847474</v>
      </c>
      <c r="O40" s="45">
        <f t="shared" si="4"/>
        <v>-847474</v>
      </c>
      <c r="P40" s="45">
        <f t="shared" si="4"/>
        <v>-847474</v>
      </c>
      <c r="Q40" s="45">
        <f t="shared" si="4"/>
        <v>-847474</v>
      </c>
      <c r="R40" s="45">
        <f>+Q40</f>
        <v>-847474</v>
      </c>
      <c r="S40" s="45">
        <f t="shared" si="4"/>
        <v>-847474</v>
      </c>
      <c r="T40" s="45">
        <f t="shared" si="4"/>
        <v>-847474</v>
      </c>
      <c r="U40" s="45">
        <f t="shared" si="4"/>
        <v>-847474</v>
      </c>
      <c r="V40" s="45">
        <f>+U40</f>
        <v>-847474</v>
      </c>
      <c r="W40" s="45">
        <f>+V40</f>
        <v>-847474</v>
      </c>
      <c r="X40" s="45">
        <f t="shared" si="4"/>
        <v>1072095</v>
      </c>
      <c r="Y40" s="45">
        <f t="shared" si="4"/>
        <v>-1919569</v>
      </c>
      <c r="Z40" s="46">
        <f>+IF(X40&lt;&gt;0,+(Y40/X40)*100,0)</f>
        <v>-179.0484052252832</v>
      </c>
      <c r="AA40" s="47">
        <f t="shared" si="4"/>
        <v>4288383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17588489</v>
      </c>
      <c r="F7" s="20">
        <v>17588489</v>
      </c>
      <c r="G7" s="20">
        <v>1461</v>
      </c>
      <c r="H7" s="20">
        <v>1031</v>
      </c>
      <c r="I7" s="20">
        <v>1087</v>
      </c>
      <c r="J7" s="20">
        <v>3579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3579</v>
      </c>
      <c r="X7" s="20">
        <v>4397124</v>
      </c>
      <c r="Y7" s="20">
        <v>-4393545</v>
      </c>
      <c r="Z7" s="21">
        <v>-99.918605888758194</v>
      </c>
      <c r="AA7" s="22">
        <v>17588489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4436001</v>
      </c>
      <c r="Y9" s="20">
        <v>-4436001</v>
      </c>
      <c r="Z9" s="21">
        <v>-100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22696000</v>
      </c>
      <c r="F10" s="20">
        <v>22696000</v>
      </c>
      <c r="G10" s="20">
        <v>6426000</v>
      </c>
      <c r="H10" s="20"/>
      <c r="I10" s="20"/>
      <c r="J10" s="20">
        <v>6426000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6426000</v>
      </c>
      <c r="X10" s="20">
        <v>5673999</v>
      </c>
      <c r="Y10" s="20">
        <v>752001</v>
      </c>
      <c r="Z10" s="21">
        <v>13.253456689012458</v>
      </c>
      <c r="AA10" s="22">
        <v>22696000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-11485106</v>
      </c>
      <c r="D14" s="18"/>
      <c r="E14" s="19">
        <v>-8679012</v>
      </c>
      <c r="F14" s="20">
        <v>-8679012</v>
      </c>
      <c r="G14" s="20">
        <v>-1090708</v>
      </c>
      <c r="H14" s="20">
        <v>-1288277</v>
      </c>
      <c r="I14" s="20">
        <v>-1270994</v>
      </c>
      <c r="J14" s="20">
        <v>-3649979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-3649979</v>
      </c>
      <c r="X14" s="20">
        <v>-2169753</v>
      </c>
      <c r="Y14" s="20">
        <v>-1480226</v>
      </c>
      <c r="Z14" s="21">
        <v>68.220944964703349</v>
      </c>
      <c r="AA14" s="22">
        <v>-8679012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-11485106</v>
      </c>
      <c r="D17" s="26">
        <f>SUM(D6:D16)</f>
        <v>0</v>
      </c>
      <c r="E17" s="27">
        <f t="shared" si="0"/>
        <v>49349477</v>
      </c>
      <c r="F17" s="28">
        <f t="shared" si="0"/>
        <v>49349477</v>
      </c>
      <c r="G17" s="28">
        <f t="shared" si="0"/>
        <v>5336753</v>
      </c>
      <c r="H17" s="28">
        <f t="shared" si="0"/>
        <v>-1287246</v>
      </c>
      <c r="I17" s="28">
        <f t="shared" si="0"/>
        <v>-1269907</v>
      </c>
      <c r="J17" s="28">
        <f t="shared" si="0"/>
        <v>2779600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2779600</v>
      </c>
      <c r="X17" s="28">
        <f t="shared" si="0"/>
        <v>12337371</v>
      </c>
      <c r="Y17" s="28">
        <f t="shared" si="0"/>
        <v>-9557771</v>
      </c>
      <c r="Z17" s="29">
        <f>+IF(X17&lt;&gt;0,+(Y17/X17)*100,0)</f>
        <v>-77.470078511864486</v>
      </c>
      <c r="AA17" s="30">
        <f>SUM(AA6:AA16)</f>
        <v>49349477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372010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-61314648</v>
      </c>
      <c r="F26" s="20">
        <v>-61314648</v>
      </c>
      <c r="G26" s="20">
        <v>-1760712</v>
      </c>
      <c r="H26" s="20">
        <v>-2660159</v>
      </c>
      <c r="I26" s="20">
        <v>-1745990</v>
      </c>
      <c r="J26" s="20">
        <v>-6166861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-6166861</v>
      </c>
      <c r="X26" s="20">
        <v>-15328662</v>
      </c>
      <c r="Y26" s="20">
        <v>9161801</v>
      </c>
      <c r="Z26" s="21">
        <v>-59.769084868594533</v>
      </c>
      <c r="AA26" s="22">
        <v>-61314648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372010</v>
      </c>
      <c r="D27" s="26">
        <f>SUM(D21:D26)</f>
        <v>0</v>
      </c>
      <c r="E27" s="27">
        <f t="shared" si="1"/>
        <v>-61314648</v>
      </c>
      <c r="F27" s="28">
        <f t="shared" si="1"/>
        <v>-61314648</v>
      </c>
      <c r="G27" s="28">
        <f t="shared" si="1"/>
        <v>-1760712</v>
      </c>
      <c r="H27" s="28">
        <f t="shared" si="1"/>
        <v>-2660159</v>
      </c>
      <c r="I27" s="28">
        <f t="shared" si="1"/>
        <v>-1745990</v>
      </c>
      <c r="J27" s="28">
        <f t="shared" si="1"/>
        <v>-6166861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-6166861</v>
      </c>
      <c r="X27" s="28">
        <f t="shared" si="1"/>
        <v>-15328662</v>
      </c>
      <c r="Y27" s="28">
        <f t="shared" si="1"/>
        <v>9161801</v>
      </c>
      <c r="Z27" s="29">
        <f>+IF(X27&lt;&gt;0,+(Y27/X27)*100,0)</f>
        <v>-59.769084868594533</v>
      </c>
      <c r="AA27" s="30">
        <f>SUM(AA21:AA26)</f>
        <v>-61314648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-11113096</v>
      </c>
      <c r="D38" s="32">
        <f>+D17+D27+D36</f>
        <v>0</v>
      </c>
      <c r="E38" s="33">
        <f t="shared" si="3"/>
        <v>-11965171</v>
      </c>
      <c r="F38" s="2">
        <f t="shared" si="3"/>
        <v>-11965171</v>
      </c>
      <c r="G38" s="2">
        <f t="shared" si="3"/>
        <v>3576041</v>
      </c>
      <c r="H38" s="2">
        <f t="shared" si="3"/>
        <v>-3947405</v>
      </c>
      <c r="I38" s="2">
        <f t="shared" si="3"/>
        <v>-3015897</v>
      </c>
      <c r="J38" s="2">
        <f t="shared" si="3"/>
        <v>-3387261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-3387261</v>
      </c>
      <c r="X38" s="2">
        <f t="shared" si="3"/>
        <v>-2991291</v>
      </c>
      <c r="Y38" s="2">
        <f t="shared" si="3"/>
        <v>-395970</v>
      </c>
      <c r="Z38" s="34">
        <f>+IF(X38&lt;&gt;0,+(Y38/X38)*100,0)</f>
        <v>13.237428254222007</v>
      </c>
      <c r="AA38" s="35">
        <f>+AA17+AA27+AA36</f>
        <v>-11965171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3576041</v>
      </c>
      <c r="I39" s="2">
        <f>+H40+I60</f>
        <v>-371364</v>
      </c>
      <c r="J39" s="2">
        <f>+G39</f>
        <v>0</v>
      </c>
      <c r="K39" s="2">
        <f>+I40+K60</f>
        <v>-3387261</v>
      </c>
      <c r="L39" s="2">
        <f>+K40+L60</f>
        <v>-3387261</v>
      </c>
      <c r="M39" s="2">
        <f>+L40+M60</f>
        <v>-3387261</v>
      </c>
      <c r="N39" s="2">
        <f>+K39</f>
        <v>-3387261</v>
      </c>
      <c r="O39" s="2">
        <f>+M40+O60</f>
        <v>-3387261</v>
      </c>
      <c r="P39" s="2">
        <f>+O40+P60</f>
        <v>-3387261</v>
      </c>
      <c r="Q39" s="2">
        <f>+P40+Q60</f>
        <v>-3387261</v>
      </c>
      <c r="R39" s="2">
        <f>+O39</f>
        <v>-3387261</v>
      </c>
      <c r="S39" s="2">
        <f>+Q40+S60</f>
        <v>-3387261</v>
      </c>
      <c r="T39" s="2">
        <f>+S40+T60</f>
        <v>-3387261</v>
      </c>
      <c r="U39" s="2">
        <f>+T40+U60</f>
        <v>-3387261</v>
      </c>
      <c r="V39" s="2">
        <f>+S39</f>
        <v>-3387261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-11113096</v>
      </c>
      <c r="D40" s="43">
        <f t="shared" ref="D40:AA40" si="4">+D38+D39</f>
        <v>0</v>
      </c>
      <c r="E40" s="44">
        <f t="shared" si="4"/>
        <v>-11965171</v>
      </c>
      <c r="F40" s="45">
        <f t="shared" si="4"/>
        <v>-11965171</v>
      </c>
      <c r="G40" s="45">
        <f t="shared" si="4"/>
        <v>3576041</v>
      </c>
      <c r="H40" s="45">
        <f t="shared" si="4"/>
        <v>-371364</v>
      </c>
      <c r="I40" s="45">
        <f t="shared" si="4"/>
        <v>-3387261</v>
      </c>
      <c r="J40" s="45">
        <f>+I40</f>
        <v>-3387261</v>
      </c>
      <c r="K40" s="45">
        <f t="shared" si="4"/>
        <v>-3387261</v>
      </c>
      <c r="L40" s="45">
        <f t="shared" si="4"/>
        <v>-3387261</v>
      </c>
      <c r="M40" s="45">
        <f t="shared" si="4"/>
        <v>-3387261</v>
      </c>
      <c r="N40" s="45">
        <f>+M40</f>
        <v>-3387261</v>
      </c>
      <c r="O40" s="45">
        <f t="shared" si="4"/>
        <v>-3387261</v>
      </c>
      <c r="P40" s="45">
        <f t="shared" si="4"/>
        <v>-3387261</v>
      </c>
      <c r="Q40" s="45">
        <f t="shared" si="4"/>
        <v>-3387261</v>
      </c>
      <c r="R40" s="45">
        <f>+Q40</f>
        <v>-3387261</v>
      </c>
      <c r="S40" s="45">
        <f t="shared" si="4"/>
        <v>-3387261</v>
      </c>
      <c r="T40" s="45">
        <f t="shared" si="4"/>
        <v>-3387261</v>
      </c>
      <c r="U40" s="45">
        <f t="shared" si="4"/>
        <v>-3387261</v>
      </c>
      <c r="V40" s="45">
        <f>+U40</f>
        <v>-3387261</v>
      </c>
      <c r="W40" s="45">
        <f>+V40</f>
        <v>-3387261</v>
      </c>
      <c r="X40" s="45">
        <f t="shared" si="4"/>
        <v>-2991291</v>
      </c>
      <c r="Y40" s="45">
        <f t="shared" si="4"/>
        <v>-395970</v>
      </c>
      <c r="Z40" s="46">
        <f>+IF(X40&lt;&gt;0,+(Y40/X40)*100,0)</f>
        <v>13.237428254222007</v>
      </c>
      <c r="AA40" s="47">
        <f t="shared" si="4"/>
        <v>-11965171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922376</v>
      </c>
      <c r="D7" s="18"/>
      <c r="E7" s="19">
        <v>350474</v>
      </c>
      <c r="F7" s="20">
        <v>350474</v>
      </c>
      <c r="G7" s="20">
        <v>79165</v>
      </c>
      <c r="H7" s="20">
        <v>55897</v>
      </c>
      <c r="I7" s="20">
        <v>121614</v>
      </c>
      <c r="J7" s="20">
        <v>256676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256676</v>
      </c>
      <c r="X7" s="20">
        <v>87618</v>
      </c>
      <c r="Y7" s="20">
        <v>169058</v>
      </c>
      <c r="Z7" s="21">
        <v>192.94893743294756</v>
      </c>
      <c r="AA7" s="22">
        <v>350474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178628</v>
      </c>
      <c r="F11" s="20">
        <v>178628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44655</v>
      </c>
      <c r="Y11" s="20">
        <v>-44655</v>
      </c>
      <c r="Z11" s="21">
        <v>-100</v>
      </c>
      <c r="AA11" s="22">
        <v>178628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-710818</v>
      </c>
      <c r="F14" s="20">
        <v>-710818</v>
      </c>
      <c r="G14" s="20"/>
      <c r="H14" s="20"/>
      <c r="I14" s="20">
        <v>-47321</v>
      </c>
      <c r="J14" s="20">
        <v>-47321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-47321</v>
      </c>
      <c r="X14" s="20">
        <v>-177702</v>
      </c>
      <c r="Y14" s="20">
        <v>130381</v>
      </c>
      <c r="Z14" s="21">
        <v>-73.370586712586245</v>
      </c>
      <c r="AA14" s="22">
        <v>-710818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922376</v>
      </c>
      <c r="D17" s="26">
        <f>SUM(D6:D16)</f>
        <v>0</v>
      </c>
      <c r="E17" s="27">
        <f t="shared" si="0"/>
        <v>-181716</v>
      </c>
      <c r="F17" s="28">
        <f t="shared" si="0"/>
        <v>-181716</v>
      </c>
      <c r="G17" s="28">
        <f t="shared" si="0"/>
        <v>79165</v>
      </c>
      <c r="H17" s="28">
        <f t="shared" si="0"/>
        <v>55897</v>
      </c>
      <c r="I17" s="28">
        <f t="shared" si="0"/>
        <v>74293</v>
      </c>
      <c r="J17" s="28">
        <f t="shared" si="0"/>
        <v>209355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209355</v>
      </c>
      <c r="X17" s="28">
        <f t="shared" si="0"/>
        <v>-45429</v>
      </c>
      <c r="Y17" s="28">
        <f t="shared" si="0"/>
        <v>254784</v>
      </c>
      <c r="Z17" s="29">
        <f>+IF(X17&lt;&gt;0,+(Y17/X17)*100,0)</f>
        <v>-560.83999207554643</v>
      </c>
      <c r="AA17" s="30">
        <f>SUM(AA6:AA16)</f>
        <v>-181716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-925000</v>
      </c>
      <c r="F26" s="20">
        <v>-925000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-231249</v>
      </c>
      <c r="Y26" s="20">
        <v>231249</v>
      </c>
      <c r="Z26" s="21">
        <v>-100</v>
      </c>
      <c r="AA26" s="22">
        <v>-925000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-925000</v>
      </c>
      <c r="F27" s="28">
        <f t="shared" si="1"/>
        <v>-925000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-231249</v>
      </c>
      <c r="Y27" s="28">
        <f t="shared" si="1"/>
        <v>231249</v>
      </c>
      <c r="Z27" s="29">
        <f>+IF(X27&lt;&gt;0,+(Y27/X27)*100,0)</f>
        <v>-100</v>
      </c>
      <c r="AA27" s="30">
        <f>SUM(AA21:AA26)</f>
        <v>-925000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922376</v>
      </c>
      <c r="D38" s="32">
        <f>+D17+D27+D36</f>
        <v>0</v>
      </c>
      <c r="E38" s="33">
        <f t="shared" si="3"/>
        <v>-1106716</v>
      </c>
      <c r="F38" s="2">
        <f t="shared" si="3"/>
        <v>-1106716</v>
      </c>
      <c r="G38" s="2">
        <f t="shared" si="3"/>
        <v>79165</v>
      </c>
      <c r="H38" s="2">
        <f t="shared" si="3"/>
        <v>55897</v>
      </c>
      <c r="I38" s="2">
        <f t="shared" si="3"/>
        <v>74293</v>
      </c>
      <c r="J38" s="2">
        <f t="shared" si="3"/>
        <v>209355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209355</v>
      </c>
      <c r="X38" s="2">
        <f t="shared" si="3"/>
        <v>-276678</v>
      </c>
      <c r="Y38" s="2">
        <f t="shared" si="3"/>
        <v>486033</v>
      </c>
      <c r="Z38" s="34">
        <f>+IF(X38&lt;&gt;0,+(Y38/X38)*100,0)</f>
        <v>-175.66738230000217</v>
      </c>
      <c r="AA38" s="35">
        <f>+AA17+AA27+AA36</f>
        <v>-1106716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79165</v>
      </c>
      <c r="I39" s="2">
        <f>+H40+I60</f>
        <v>135062</v>
      </c>
      <c r="J39" s="2">
        <f>+G39</f>
        <v>0</v>
      </c>
      <c r="K39" s="2">
        <f>+I40+K60</f>
        <v>209355</v>
      </c>
      <c r="L39" s="2">
        <f>+K40+L60</f>
        <v>209355</v>
      </c>
      <c r="M39" s="2">
        <f>+L40+M60</f>
        <v>209355</v>
      </c>
      <c r="N39" s="2">
        <f>+K39</f>
        <v>209355</v>
      </c>
      <c r="O39" s="2">
        <f>+M40+O60</f>
        <v>209355</v>
      </c>
      <c r="P39" s="2">
        <f>+O40+P60</f>
        <v>209355</v>
      </c>
      <c r="Q39" s="2">
        <f>+P40+Q60</f>
        <v>209355</v>
      </c>
      <c r="R39" s="2">
        <f>+O39</f>
        <v>209355</v>
      </c>
      <c r="S39" s="2">
        <f>+Q40+S60</f>
        <v>209355</v>
      </c>
      <c r="T39" s="2">
        <f>+S40+T60</f>
        <v>209355</v>
      </c>
      <c r="U39" s="2">
        <f>+T40+U60</f>
        <v>209355</v>
      </c>
      <c r="V39" s="2">
        <f>+S39</f>
        <v>209355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922376</v>
      </c>
      <c r="D40" s="43">
        <f t="shared" ref="D40:AA40" si="4">+D38+D39</f>
        <v>0</v>
      </c>
      <c r="E40" s="44">
        <f t="shared" si="4"/>
        <v>-1106716</v>
      </c>
      <c r="F40" s="45">
        <f t="shared" si="4"/>
        <v>-1106716</v>
      </c>
      <c r="G40" s="45">
        <f t="shared" si="4"/>
        <v>79165</v>
      </c>
      <c r="H40" s="45">
        <f t="shared" si="4"/>
        <v>135062</v>
      </c>
      <c r="I40" s="45">
        <f t="shared" si="4"/>
        <v>209355</v>
      </c>
      <c r="J40" s="45">
        <f>+I40</f>
        <v>209355</v>
      </c>
      <c r="K40" s="45">
        <f t="shared" si="4"/>
        <v>209355</v>
      </c>
      <c r="L40" s="45">
        <f t="shared" si="4"/>
        <v>209355</v>
      </c>
      <c r="M40" s="45">
        <f t="shared" si="4"/>
        <v>209355</v>
      </c>
      <c r="N40" s="45">
        <f>+M40</f>
        <v>209355</v>
      </c>
      <c r="O40" s="45">
        <f t="shared" si="4"/>
        <v>209355</v>
      </c>
      <c r="P40" s="45">
        <f t="shared" si="4"/>
        <v>209355</v>
      </c>
      <c r="Q40" s="45">
        <f t="shared" si="4"/>
        <v>209355</v>
      </c>
      <c r="R40" s="45">
        <f>+Q40</f>
        <v>209355</v>
      </c>
      <c r="S40" s="45">
        <f t="shared" si="4"/>
        <v>209355</v>
      </c>
      <c r="T40" s="45">
        <f t="shared" si="4"/>
        <v>209355</v>
      </c>
      <c r="U40" s="45">
        <f t="shared" si="4"/>
        <v>209355</v>
      </c>
      <c r="V40" s="45">
        <f>+U40</f>
        <v>209355</v>
      </c>
      <c r="W40" s="45">
        <f>+V40</f>
        <v>209355</v>
      </c>
      <c r="X40" s="45">
        <f t="shared" si="4"/>
        <v>-276678</v>
      </c>
      <c r="Y40" s="45">
        <f t="shared" si="4"/>
        <v>486033</v>
      </c>
      <c r="Z40" s="46">
        <f>+IF(X40&lt;&gt;0,+(Y40/X40)*100,0)</f>
        <v>-175.66738230000217</v>
      </c>
      <c r="AA40" s="47">
        <f t="shared" si="4"/>
        <v>-1106716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3701317</v>
      </c>
      <c r="F7" s="20">
        <v>3701317</v>
      </c>
      <c r="G7" s="20">
        <v>60831</v>
      </c>
      <c r="H7" s="20">
        <v>278347</v>
      </c>
      <c r="I7" s="20">
        <v>229970</v>
      </c>
      <c r="J7" s="20">
        <v>569148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569148</v>
      </c>
      <c r="X7" s="20">
        <v>925329</v>
      </c>
      <c r="Y7" s="20">
        <v>-356181</v>
      </c>
      <c r="Z7" s="21">
        <v>-38.492363256744355</v>
      </c>
      <c r="AA7" s="22">
        <v>3701317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1642299</v>
      </c>
      <c r="Y9" s="20">
        <v>-1642299</v>
      </c>
      <c r="Z9" s="21">
        <v>-100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8847000</v>
      </c>
      <c r="F10" s="20">
        <v>8847000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2211750</v>
      </c>
      <c r="Y10" s="20">
        <v>-2211750</v>
      </c>
      <c r="Z10" s="21">
        <v>-100</v>
      </c>
      <c r="AA10" s="22">
        <v>8847000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-3208818</v>
      </c>
      <c r="F14" s="20">
        <v>-3208818</v>
      </c>
      <c r="G14" s="20">
        <v>-9016</v>
      </c>
      <c r="H14" s="20">
        <v>-67236</v>
      </c>
      <c r="I14" s="20">
        <v>-59551</v>
      </c>
      <c r="J14" s="20">
        <v>-135803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-135803</v>
      </c>
      <c r="X14" s="20">
        <v>-802206</v>
      </c>
      <c r="Y14" s="20">
        <v>666403</v>
      </c>
      <c r="Z14" s="21">
        <v>-83.0713058740523</v>
      </c>
      <c r="AA14" s="22">
        <v>-3208818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15908699</v>
      </c>
      <c r="F17" s="28">
        <f t="shared" si="0"/>
        <v>15908699</v>
      </c>
      <c r="G17" s="28">
        <f t="shared" si="0"/>
        <v>51815</v>
      </c>
      <c r="H17" s="28">
        <f t="shared" si="0"/>
        <v>211111</v>
      </c>
      <c r="I17" s="28">
        <f t="shared" si="0"/>
        <v>170419</v>
      </c>
      <c r="J17" s="28">
        <f t="shared" si="0"/>
        <v>433345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433345</v>
      </c>
      <c r="X17" s="28">
        <f t="shared" si="0"/>
        <v>3977172</v>
      </c>
      <c r="Y17" s="28">
        <f t="shared" si="0"/>
        <v>-3543827</v>
      </c>
      <c r="Z17" s="29">
        <f>+IF(X17&lt;&gt;0,+(Y17/X17)*100,0)</f>
        <v>-89.104192627324139</v>
      </c>
      <c r="AA17" s="30">
        <f>SUM(AA6:AA16)</f>
        <v>15908699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-8847000</v>
      </c>
      <c r="F26" s="20">
        <v>-8847000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-2211750</v>
      </c>
      <c r="Y26" s="20">
        <v>2211750</v>
      </c>
      <c r="Z26" s="21">
        <v>-100</v>
      </c>
      <c r="AA26" s="22">
        <v>-8847000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-8847000</v>
      </c>
      <c r="F27" s="28">
        <f t="shared" si="1"/>
        <v>-8847000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-2211750</v>
      </c>
      <c r="Y27" s="28">
        <f t="shared" si="1"/>
        <v>2211750</v>
      </c>
      <c r="Z27" s="29">
        <f>+IF(X27&lt;&gt;0,+(Y27/X27)*100,0)</f>
        <v>-100</v>
      </c>
      <c r="AA27" s="30">
        <f>SUM(AA21:AA26)</f>
        <v>-8847000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7061699</v>
      </c>
      <c r="F38" s="2">
        <f t="shared" si="3"/>
        <v>7061699</v>
      </c>
      <c r="G38" s="2">
        <f t="shared" si="3"/>
        <v>51815</v>
      </c>
      <c r="H38" s="2">
        <f t="shared" si="3"/>
        <v>211111</v>
      </c>
      <c r="I38" s="2">
        <f t="shared" si="3"/>
        <v>170419</v>
      </c>
      <c r="J38" s="2">
        <f t="shared" si="3"/>
        <v>433345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433345</v>
      </c>
      <c r="X38" s="2">
        <f t="shared" si="3"/>
        <v>1765422</v>
      </c>
      <c r="Y38" s="2">
        <f t="shared" si="3"/>
        <v>-1332077</v>
      </c>
      <c r="Z38" s="34">
        <f>+IF(X38&lt;&gt;0,+(Y38/X38)*100,0)</f>
        <v>-75.453744203935386</v>
      </c>
      <c r="AA38" s="35">
        <f>+AA17+AA27+AA36</f>
        <v>7061699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51815</v>
      </c>
      <c r="I39" s="2">
        <f>+H40+I60</f>
        <v>262926</v>
      </c>
      <c r="J39" s="2">
        <f>+G39</f>
        <v>0</v>
      </c>
      <c r="K39" s="2">
        <f>+I40+K60</f>
        <v>433345</v>
      </c>
      <c r="L39" s="2">
        <f>+K40+L60</f>
        <v>433345</v>
      </c>
      <c r="M39" s="2">
        <f>+L40+M60</f>
        <v>433345</v>
      </c>
      <c r="N39" s="2">
        <f>+K39</f>
        <v>433345</v>
      </c>
      <c r="O39" s="2">
        <f>+M40+O60</f>
        <v>433345</v>
      </c>
      <c r="P39" s="2">
        <f>+O40+P60</f>
        <v>433345</v>
      </c>
      <c r="Q39" s="2">
        <f>+P40+Q60</f>
        <v>433345</v>
      </c>
      <c r="R39" s="2">
        <f>+O39</f>
        <v>433345</v>
      </c>
      <c r="S39" s="2">
        <f>+Q40+S60</f>
        <v>433345</v>
      </c>
      <c r="T39" s="2">
        <f>+S40+T60</f>
        <v>433345</v>
      </c>
      <c r="U39" s="2">
        <f>+T40+U60</f>
        <v>433345</v>
      </c>
      <c r="V39" s="2">
        <f>+S39</f>
        <v>433345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7061699</v>
      </c>
      <c r="F40" s="45">
        <f t="shared" si="4"/>
        <v>7061699</v>
      </c>
      <c r="G40" s="45">
        <f t="shared" si="4"/>
        <v>51815</v>
      </c>
      <c r="H40" s="45">
        <f t="shared" si="4"/>
        <v>262926</v>
      </c>
      <c r="I40" s="45">
        <f t="shared" si="4"/>
        <v>433345</v>
      </c>
      <c r="J40" s="45">
        <f>+I40</f>
        <v>433345</v>
      </c>
      <c r="K40" s="45">
        <f t="shared" si="4"/>
        <v>433345</v>
      </c>
      <c r="L40" s="45">
        <f t="shared" si="4"/>
        <v>433345</v>
      </c>
      <c r="M40" s="45">
        <f t="shared" si="4"/>
        <v>433345</v>
      </c>
      <c r="N40" s="45">
        <f>+M40</f>
        <v>433345</v>
      </c>
      <c r="O40" s="45">
        <f t="shared" si="4"/>
        <v>433345</v>
      </c>
      <c r="P40" s="45">
        <f t="shared" si="4"/>
        <v>433345</v>
      </c>
      <c r="Q40" s="45">
        <f t="shared" si="4"/>
        <v>433345</v>
      </c>
      <c r="R40" s="45">
        <f>+Q40</f>
        <v>433345</v>
      </c>
      <c r="S40" s="45">
        <f t="shared" si="4"/>
        <v>433345</v>
      </c>
      <c r="T40" s="45">
        <f t="shared" si="4"/>
        <v>433345</v>
      </c>
      <c r="U40" s="45">
        <f t="shared" si="4"/>
        <v>433345</v>
      </c>
      <c r="V40" s="45">
        <f>+U40</f>
        <v>433345</v>
      </c>
      <c r="W40" s="45">
        <f>+V40</f>
        <v>433345</v>
      </c>
      <c r="X40" s="45">
        <f t="shared" si="4"/>
        <v>1765422</v>
      </c>
      <c r="Y40" s="45">
        <f t="shared" si="4"/>
        <v>-1332077</v>
      </c>
      <c r="Z40" s="46">
        <f>+IF(X40&lt;&gt;0,+(Y40/X40)*100,0)</f>
        <v>-75.453744203935386</v>
      </c>
      <c r="AA40" s="47">
        <f t="shared" si="4"/>
        <v>7061699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-11928896</v>
      </c>
      <c r="F14" s="20">
        <v>-11928896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-2982221</v>
      </c>
      <c r="Y14" s="20">
        <v>2982221</v>
      </c>
      <c r="Z14" s="21">
        <v>-100</v>
      </c>
      <c r="AA14" s="22">
        <v>-11928896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-11928896</v>
      </c>
      <c r="F17" s="28">
        <f t="shared" si="0"/>
        <v>-11928896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-2982221</v>
      </c>
      <c r="Y17" s="28">
        <f t="shared" si="0"/>
        <v>2982221</v>
      </c>
      <c r="Z17" s="29">
        <f>+IF(X17&lt;&gt;0,+(Y17/X17)*100,0)</f>
        <v>-100</v>
      </c>
      <c r="AA17" s="30">
        <f>SUM(AA6:AA16)</f>
        <v>-11928896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-2858021</v>
      </c>
      <c r="I26" s="20">
        <v>-3626722</v>
      </c>
      <c r="J26" s="20">
        <v>-6484743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-6484743</v>
      </c>
      <c r="X26" s="20"/>
      <c r="Y26" s="20">
        <v>-6484743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-2858021</v>
      </c>
      <c r="I27" s="28">
        <f t="shared" si="1"/>
        <v>-3626722</v>
      </c>
      <c r="J27" s="28">
        <f t="shared" si="1"/>
        <v>-6484743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-6484743</v>
      </c>
      <c r="X27" s="28">
        <f t="shared" si="1"/>
        <v>0</v>
      </c>
      <c r="Y27" s="28">
        <f t="shared" si="1"/>
        <v>-6484743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-11928896</v>
      </c>
      <c r="F38" s="2">
        <f t="shared" si="3"/>
        <v>-11928896</v>
      </c>
      <c r="G38" s="2">
        <f t="shared" si="3"/>
        <v>0</v>
      </c>
      <c r="H38" s="2">
        <f t="shared" si="3"/>
        <v>-2858021</v>
      </c>
      <c r="I38" s="2">
        <f t="shared" si="3"/>
        <v>-3626722</v>
      </c>
      <c r="J38" s="2">
        <f t="shared" si="3"/>
        <v>-6484743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-6484743</v>
      </c>
      <c r="X38" s="2">
        <f t="shared" si="3"/>
        <v>-2982221</v>
      </c>
      <c r="Y38" s="2">
        <f t="shared" si="3"/>
        <v>-3502522</v>
      </c>
      <c r="Z38" s="34">
        <f>+IF(X38&lt;&gt;0,+(Y38/X38)*100,0)</f>
        <v>117.44676199382944</v>
      </c>
      <c r="AA38" s="35">
        <f>+AA17+AA27+AA36</f>
        <v>-11928896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-2858021</v>
      </c>
      <c r="J39" s="2">
        <f>+G39</f>
        <v>0</v>
      </c>
      <c r="K39" s="2">
        <f>+I40+K60</f>
        <v>-6484743</v>
      </c>
      <c r="L39" s="2">
        <f>+K40+L60</f>
        <v>-6484743</v>
      </c>
      <c r="M39" s="2">
        <f>+L40+M60</f>
        <v>-6484743</v>
      </c>
      <c r="N39" s="2">
        <f>+K39</f>
        <v>-6484743</v>
      </c>
      <c r="O39" s="2">
        <f>+M40+O60</f>
        <v>-6484743</v>
      </c>
      <c r="P39" s="2">
        <f>+O40+P60</f>
        <v>-6484743</v>
      </c>
      <c r="Q39" s="2">
        <f>+P40+Q60</f>
        <v>-6484743</v>
      </c>
      <c r="R39" s="2">
        <f>+O39</f>
        <v>-6484743</v>
      </c>
      <c r="S39" s="2">
        <f>+Q40+S60</f>
        <v>-6484743</v>
      </c>
      <c r="T39" s="2">
        <f>+S40+T60</f>
        <v>-6484743</v>
      </c>
      <c r="U39" s="2">
        <f>+T40+U60</f>
        <v>-6484743</v>
      </c>
      <c r="V39" s="2">
        <f>+S39</f>
        <v>-6484743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-11928896</v>
      </c>
      <c r="F40" s="45">
        <f t="shared" si="4"/>
        <v>-11928896</v>
      </c>
      <c r="G40" s="45">
        <f t="shared" si="4"/>
        <v>0</v>
      </c>
      <c r="H40" s="45">
        <f t="shared" si="4"/>
        <v>-2858021</v>
      </c>
      <c r="I40" s="45">
        <f t="shared" si="4"/>
        <v>-6484743</v>
      </c>
      <c r="J40" s="45">
        <f>+I40</f>
        <v>-6484743</v>
      </c>
      <c r="K40" s="45">
        <f t="shared" si="4"/>
        <v>-6484743</v>
      </c>
      <c r="L40" s="45">
        <f t="shared" si="4"/>
        <v>-6484743</v>
      </c>
      <c r="M40" s="45">
        <f t="shared" si="4"/>
        <v>-6484743</v>
      </c>
      <c r="N40" s="45">
        <f>+M40</f>
        <v>-6484743</v>
      </c>
      <c r="O40" s="45">
        <f t="shared" si="4"/>
        <v>-6484743</v>
      </c>
      <c r="P40" s="45">
        <f t="shared" si="4"/>
        <v>-6484743</v>
      </c>
      <c r="Q40" s="45">
        <f t="shared" si="4"/>
        <v>-6484743</v>
      </c>
      <c r="R40" s="45">
        <f>+Q40</f>
        <v>-6484743</v>
      </c>
      <c r="S40" s="45">
        <f t="shared" si="4"/>
        <v>-6484743</v>
      </c>
      <c r="T40" s="45">
        <f t="shared" si="4"/>
        <v>-6484743</v>
      </c>
      <c r="U40" s="45">
        <f t="shared" si="4"/>
        <v>-6484743</v>
      </c>
      <c r="V40" s="45">
        <f>+U40</f>
        <v>-6484743</v>
      </c>
      <c r="W40" s="45">
        <f>+V40</f>
        <v>-6484743</v>
      </c>
      <c r="X40" s="45">
        <f t="shared" si="4"/>
        <v>-2982221</v>
      </c>
      <c r="Y40" s="45">
        <f t="shared" si="4"/>
        <v>-3502522</v>
      </c>
      <c r="Z40" s="46">
        <f>+IF(X40&lt;&gt;0,+(Y40/X40)*100,0)</f>
        <v>117.44676199382944</v>
      </c>
      <c r="AA40" s="47">
        <f t="shared" si="4"/>
        <v>-11928896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6133699</v>
      </c>
      <c r="D7" s="18"/>
      <c r="E7" s="19">
        <v>10802890</v>
      </c>
      <c r="F7" s="20">
        <v>10802890</v>
      </c>
      <c r="G7" s="20">
        <v>465104</v>
      </c>
      <c r="H7" s="20">
        <v>434196</v>
      </c>
      <c r="I7" s="20">
        <v>493530</v>
      </c>
      <c r="J7" s="20">
        <v>1392830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1392830</v>
      </c>
      <c r="X7" s="20">
        <v>2769326</v>
      </c>
      <c r="Y7" s="20">
        <v>-1376496</v>
      </c>
      <c r="Z7" s="21">
        <v>-49.705090697158802</v>
      </c>
      <c r="AA7" s="22">
        <v>10802890</v>
      </c>
    </row>
    <row r="8" spans="1:27" x14ac:dyDescent="0.25">
      <c r="A8" s="23" t="s">
        <v>36</v>
      </c>
      <c r="B8" s="17" t="s">
        <v>32</v>
      </c>
      <c r="C8" s="18">
        <v>788</v>
      </c>
      <c r="D8" s="18"/>
      <c r="E8" s="19">
        <v>6400</v>
      </c>
      <c r="F8" s="20">
        <v>6400</v>
      </c>
      <c r="G8" s="20"/>
      <c r="H8" s="20">
        <v>1779</v>
      </c>
      <c r="I8" s="20"/>
      <c r="J8" s="20">
        <v>1779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1779</v>
      </c>
      <c r="X8" s="20">
        <v>4501</v>
      </c>
      <c r="Y8" s="20">
        <v>-2722</v>
      </c>
      <c r="Z8" s="21">
        <v>-60.475449900022213</v>
      </c>
      <c r="AA8" s="22">
        <v>6400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2500000</v>
      </c>
      <c r="D10" s="18"/>
      <c r="E10" s="19">
        <v>15000000</v>
      </c>
      <c r="F10" s="20">
        <v>15000000</v>
      </c>
      <c r="G10" s="20">
        <v>3500000</v>
      </c>
      <c r="H10" s="20"/>
      <c r="I10" s="20"/>
      <c r="J10" s="20">
        <v>3500000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3500000</v>
      </c>
      <c r="X10" s="20">
        <v>12150000</v>
      </c>
      <c r="Y10" s="20">
        <v>-8650000</v>
      </c>
      <c r="Z10" s="21">
        <v>-71.193415637860085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>
        <v>116275</v>
      </c>
      <c r="D11" s="18"/>
      <c r="E11" s="19">
        <v>3309180</v>
      </c>
      <c r="F11" s="20">
        <v>3309180</v>
      </c>
      <c r="G11" s="20">
        <v>22933</v>
      </c>
      <c r="H11" s="20">
        <v>11767</v>
      </c>
      <c r="I11" s="20">
        <v>9150</v>
      </c>
      <c r="J11" s="20">
        <v>43850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43850</v>
      </c>
      <c r="X11" s="20">
        <v>781122</v>
      </c>
      <c r="Y11" s="20">
        <v>-737272</v>
      </c>
      <c r="Z11" s="21">
        <v>-94.386280248155856</v>
      </c>
      <c r="AA11" s="22">
        <v>3309180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-1338314</v>
      </c>
      <c r="D14" s="18"/>
      <c r="E14" s="19">
        <v>-7014600</v>
      </c>
      <c r="F14" s="20">
        <v>-7014600</v>
      </c>
      <c r="G14" s="20"/>
      <c r="H14" s="20">
        <v>-20569</v>
      </c>
      <c r="I14" s="20">
        <v>-71005</v>
      </c>
      <c r="J14" s="20">
        <v>-91574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-91574</v>
      </c>
      <c r="X14" s="20">
        <v>-1600730</v>
      </c>
      <c r="Y14" s="20">
        <v>1509156</v>
      </c>
      <c r="Z14" s="21">
        <v>-94.279235098986092</v>
      </c>
      <c r="AA14" s="22">
        <v>-7014600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7412448</v>
      </c>
      <c r="D17" s="26">
        <f>SUM(D6:D16)</f>
        <v>0</v>
      </c>
      <c r="E17" s="27">
        <f t="shared" si="0"/>
        <v>22103870</v>
      </c>
      <c r="F17" s="28">
        <f t="shared" si="0"/>
        <v>22103870</v>
      </c>
      <c r="G17" s="28">
        <f t="shared" si="0"/>
        <v>3988037</v>
      </c>
      <c r="H17" s="28">
        <f t="shared" si="0"/>
        <v>427173</v>
      </c>
      <c r="I17" s="28">
        <f t="shared" si="0"/>
        <v>431675</v>
      </c>
      <c r="J17" s="28">
        <f t="shared" si="0"/>
        <v>4846885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4846885</v>
      </c>
      <c r="X17" s="28">
        <f t="shared" si="0"/>
        <v>14104219</v>
      </c>
      <c r="Y17" s="28">
        <f t="shared" si="0"/>
        <v>-9257334</v>
      </c>
      <c r="Z17" s="29">
        <f>+IF(X17&lt;&gt;0,+(Y17/X17)*100,0)</f>
        <v>-65.63521170509334</v>
      </c>
      <c r="AA17" s="30">
        <f>SUM(AA6:AA16)</f>
        <v>22103870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-1396678</v>
      </c>
      <c r="D26" s="18"/>
      <c r="E26" s="19">
        <v>-12432650</v>
      </c>
      <c r="F26" s="20">
        <v>-12432650</v>
      </c>
      <c r="G26" s="20">
        <v>-326057</v>
      </c>
      <c r="H26" s="20">
        <v>-1889277</v>
      </c>
      <c r="I26" s="20">
        <v>-489919</v>
      </c>
      <c r="J26" s="20">
        <v>-2705253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-2705253</v>
      </c>
      <c r="X26" s="20">
        <v>-1650000</v>
      </c>
      <c r="Y26" s="20">
        <v>-1055253</v>
      </c>
      <c r="Z26" s="21">
        <v>63.954727272727276</v>
      </c>
      <c r="AA26" s="22">
        <v>-12432650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-1396678</v>
      </c>
      <c r="D27" s="26">
        <f>SUM(D21:D26)</f>
        <v>0</v>
      </c>
      <c r="E27" s="27">
        <f t="shared" si="1"/>
        <v>-12432650</v>
      </c>
      <c r="F27" s="28">
        <f t="shared" si="1"/>
        <v>-12432650</v>
      </c>
      <c r="G27" s="28">
        <f t="shared" si="1"/>
        <v>-326057</v>
      </c>
      <c r="H27" s="28">
        <f t="shared" si="1"/>
        <v>-1889277</v>
      </c>
      <c r="I27" s="28">
        <f t="shared" si="1"/>
        <v>-489919</v>
      </c>
      <c r="J27" s="28">
        <f t="shared" si="1"/>
        <v>-2705253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-2705253</v>
      </c>
      <c r="X27" s="28">
        <f t="shared" si="1"/>
        <v>-1650000</v>
      </c>
      <c r="Y27" s="28">
        <f t="shared" si="1"/>
        <v>-1055253</v>
      </c>
      <c r="Z27" s="29">
        <f>+IF(X27&lt;&gt;0,+(Y27/X27)*100,0)</f>
        <v>63.954727272727276</v>
      </c>
      <c r="AA27" s="30">
        <f>SUM(AA21:AA26)</f>
        <v>-12432650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6015770</v>
      </c>
      <c r="D38" s="32">
        <f>+D17+D27+D36</f>
        <v>0</v>
      </c>
      <c r="E38" s="33">
        <f t="shared" si="3"/>
        <v>9671220</v>
      </c>
      <c r="F38" s="2">
        <f t="shared" si="3"/>
        <v>9671220</v>
      </c>
      <c r="G38" s="2">
        <f t="shared" si="3"/>
        <v>3661980</v>
      </c>
      <c r="H38" s="2">
        <f t="shared" si="3"/>
        <v>-1462104</v>
      </c>
      <c r="I38" s="2">
        <f t="shared" si="3"/>
        <v>-58244</v>
      </c>
      <c r="J38" s="2">
        <f t="shared" si="3"/>
        <v>2141632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2141632</v>
      </c>
      <c r="X38" s="2">
        <f t="shared" si="3"/>
        <v>12454219</v>
      </c>
      <c r="Y38" s="2">
        <f t="shared" si="3"/>
        <v>-10312587</v>
      </c>
      <c r="Z38" s="34">
        <f>+IF(X38&lt;&gt;0,+(Y38/X38)*100,0)</f>
        <v>-82.803963861563702</v>
      </c>
      <c r="AA38" s="35">
        <f>+AA17+AA27+AA36</f>
        <v>9671220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3661980</v>
      </c>
      <c r="I39" s="2">
        <f>+H40+I60</f>
        <v>2199876</v>
      </c>
      <c r="J39" s="2">
        <f>+G39</f>
        <v>0</v>
      </c>
      <c r="K39" s="2">
        <f>+I40+K60</f>
        <v>2141632</v>
      </c>
      <c r="L39" s="2">
        <f>+K40+L60</f>
        <v>2141632</v>
      </c>
      <c r="M39" s="2">
        <f>+L40+M60</f>
        <v>2141632</v>
      </c>
      <c r="N39" s="2">
        <f>+K39</f>
        <v>2141632</v>
      </c>
      <c r="O39" s="2">
        <f>+M40+O60</f>
        <v>2141632</v>
      </c>
      <c r="P39" s="2">
        <f>+O40+P60</f>
        <v>2141632</v>
      </c>
      <c r="Q39" s="2">
        <f>+P40+Q60</f>
        <v>2141632</v>
      </c>
      <c r="R39" s="2">
        <f>+O39</f>
        <v>2141632</v>
      </c>
      <c r="S39" s="2">
        <f>+Q40+S60</f>
        <v>2141632</v>
      </c>
      <c r="T39" s="2">
        <f>+S40+T60</f>
        <v>2141632</v>
      </c>
      <c r="U39" s="2">
        <f>+T40+U60</f>
        <v>2141632</v>
      </c>
      <c r="V39" s="2">
        <f>+S39</f>
        <v>2141632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6015770</v>
      </c>
      <c r="D40" s="43">
        <f t="shared" ref="D40:AA40" si="4">+D38+D39</f>
        <v>0</v>
      </c>
      <c r="E40" s="44">
        <f t="shared" si="4"/>
        <v>9671220</v>
      </c>
      <c r="F40" s="45">
        <f t="shared" si="4"/>
        <v>9671220</v>
      </c>
      <c r="G40" s="45">
        <f t="shared" si="4"/>
        <v>3661980</v>
      </c>
      <c r="H40" s="45">
        <f t="shared" si="4"/>
        <v>2199876</v>
      </c>
      <c r="I40" s="45">
        <f t="shared" si="4"/>
        <v>2141632</v>
      </c>
      <c r="J40" s="45">
        <f>+I40</f>
        <v>2141632</v>
      </c>
      <c r="K40" s="45">
        <f t="shared" si="4"/>
        <v>2141632</v>
      </c>
      <c r="L40" s="45">
        <f t="shared" si="4"/>
        <v>2141632</v>
      </c>
      <c r="M40" s="45">
        <f t="shared" si="4"/>
        <v>2141632</v>
      </c>
      <c r="N40" s="45">
        <f>+M40</f>
        <v>2141632</v>
      </c>
      <c r="O40" s="45">
        <f t="shared" si="4"/>
        <v>2141632</v>
      </c>
      <c r="P40" s="45">
        <f t="shared" si="4"/>
        <v>2141632</v>
      </c>
      <c r="Q40" s="45">
        <f t="shared" si="4"/>
        <v>2141632</v>
      </c>
      <c r="R40" s="45">
        <f>+Q40</f>
        <v>2141632</v>
      </c>
      <c r="S40" s="45">
        <f t="shared" si="4"/>
        <v>2141632</v>
      </c>
      <c r="T40" s="45">
        <f t="shared" si="4"/>
        <v>2141632</v>
      </c>
      <c r="U40" s="45">
        <f t="shared" si="4"/>
        <v>2141632</v>
      </c>
      <c r="V40" s="45">
        <f>+U40</f>
        <v>2141632</v>
      </c>
      <c r="W40" s="45">
        <f>+V40</f>
        <v>2141632</v>
      </c>
      <c r="X40" s="45">
        <f t="shared" si="4"/>
        <v>12454219</v>
      </c>
      <c r="Y40" s="45">
        <f t="shared" si="4"/>
        <v>-10312587</v>
      </c>
      <c r="Z40" s="46">
        <f>+IF(X40&lt;&gt;0,+(Y40/X40)*100,0)</f>
        <v>-82.803963861563702</v>
      </c>
      <c r="AA40" s="47">
        <f t="shared" si="4"/>
        <v>9671220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19947008</v>
      </c>
      <c r="F7" s="20">
        <v>19947008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4986750</v>
      </c>
      <c r="Y7" s="20">
        <v>-4986750</v>
      </c>
      <c r="Z7" s="21">
        <v>-100</v>
      </c>
      <c r="AA7" s="22">
        <v>19947008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66014000</v>
      </c>
      <c r="F9" s="20">
        <v>66014000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16503501</v>
      </c>
      <c r="Y9" s="20">
        <v>-16503501</v>
      </c>
      <c r="Z9" s="21">
        <v>-100</v>
      </c>
      <c r="AA9" s="22">
        <v>66014000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-12797428</v>
      </c>
      <c r="F14" s="20">
        <v>-12797428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-3199359</v>
      </c>
      <c r="Y14" s="20">
        <v>3199359</v>
      </c>
      <c r="Z14" s="21">
        <v>-100</v>
      </c>
      <c r="AA14" s="22">
        <v>-12797428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73163580</v>
      </c>
      <c r="F17" s="28">
        <f t="shared" si="0"/>
        <v>73163580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18290892</v>
      </c>
      <c r="Y17" s="28">
        <f t="shared" si="0"/>
        <v>-18290892</v>
      </c>
      <c r="Z17" s="29">
        <f>+IF(X17&lt;&gt;0,+(Y17/X17)*100,0)</f>
        <v>-100</v>
      </c>
      <c r="AA17" s="30">
        <f>SUM(AA6:AA16)</f>
        <v>73163580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-28285000</v>
      </c>
      <c r="F26" s="20">
        <v>-28285000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-7071249</v>
      </c>
      <c r="Y26" s="20">
        <v>7071249</v>
      </c>
      <c r="Z26" s="21">
        <v>-100</v>
      </c>
      <c r="AA26" s="22">
        <v>-28285000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-28285000</v>
      </c>
      <c r="F27" s="28">
        <f t="shared" si="1"/>
        <v>-28285000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-7071249</v>
      </c>
      <c r="Y27" s="28">
        <f t="shared" si="1"/>
        <v>7071249</v>
      </c>
      <c r="Z27" s="29">
        <f>+IF(X27&lt;&gt;0,+(Y27/X27)*100,0)</f>
        <v>-100</v>
      </c>
      <c r="AA27" s="30">
        <f>SUM(AA21:AA26)</f>
        <v>-28285000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44878580</v>
      </c>
      <c r="F38" s="2">
        <f t="shared" si="3"/>
        <v>44878580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11219643</v>
      </c>
      <c r="Y38" s="2">
        <f t="shared" si="3"/>
        <v>-11219643</v>
      </c>
      <c r="Z38" s="34">
        <f>+IF(X38&lt;&gt;0,+(Y38/X38)*100,0)</f>
        <v>-100</v>
      </c>
      <c r="AA38" s="35">
        <f>+AA17+AA27+AA36</f>
        <v>44878580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44878580</v>
      </c>
      <c r="F40" s="45">
        <f t="shared" si="4"/>
        <v>44878580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11219643</v>
      </c>
      <c r="Y40" s="45">
        <f t="shared" si="4"/>
        <v>-11219643</v>
      </c>
      <c r="Z40" s="46">
        <f>+IF(X40&lt;&gt;0,+(Y40/X40)*100,0)</f>
        <v>-100</v>
      </c>
      <c r="AA40" s="47">
        <f t="shared" si="4"/>
        <v>44878580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3347061</v>
      </c>
      <c r="F7" s="20">
        <v>3347061</v>
      </c>
      <c r="G7" s="20">
        <v>95850</v>
      </c>
      <c r="H7" s="20"/>
      <c r="I7" s="20">
        <v>126066</v>
      </c>
      <c r="J7" s="20">
        <v>221916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221916</v>
      </c>
      <c r="X7" s="20">
        <v>836766</v>
      </c>
      <c r="Y7" s="20">
        <v>-614850</v>
      </c>
      <c r="Z7" s="21">
        <v>-73.479323968708101</v>
      </c>
      <c r="AA7" s="22">
        <v>3347061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-4795133</v>
      </c>
      <c r="F14" s="20">
        <v>-4795133</v>
      </c>
      <c r="G14" s="20">
        <v>-45931</v>
      </c>
      <c r="H14" s="20"/>
      <c r="I14" s="20">
        <v>-38027</v>
      </c>
      <c r="J14" s="20">
        <v>-83958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-83958</v>
      </c>
      <c r="X14" s="20">
        <v>-1198758</v>
      </c>
      <c r="Y14" s="20">
        <v>1114800</v>
      </c>
      <c r="Z14" s="21">
        <v>-92.996251119909104</v>
      </c>
      <c r="AA14" s="22">
        <v>-4795133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-1448072</v>
      </c>
      <c r="F17" s="28">
        <f t="shared" si="0"/>
        <v>-1448072</v>
      </c>
      <c r="G17" s="28">
        <f t="shared" si="0"/>
        <v>49919</v>
      </c>
      <c r="H17" s="28">
        <f t="shared" si="0"/>
        <v>0</v>
      </c>
      <c r="I17" s="28">
        <f t="shared" si="0"/>
        <v>88039</v>
      </c>
      <c r="J17" s="28">
        <f t="shared" si="0"/>
        <v>137958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137958</v>
      </c>
      <c r="X17" s="28">
        <f t="shared" si="0"/>
        <v>-361992</v>
      </c>
      <c r="Y17" s="28">
        <f t="shared" si="0"/>
        <v>499950</v>
      </c>
      <c r="Z17" s="29">
        <f>+IF(X17&lt;&gt;0,+(Y17/X17)*100,0)</f>
        <v>-138.11078697871778</v>
      </c>
      <c r="AA17" s="30">
        <f>SUM(AA6:AA16)</f>
        <v>-1448072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-8770000</v>
      </c>
      <c r="F26" s="20">
        <v>-8770000</v>
      </c>
      <c r="G26" s="20"/>
      <c r="H26" s="20"/>
      <c r="I26" s="20">
        <v>-952927</v>
      </c>
      <c r="J26" s="20">
        <v>-952927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-952927</v>
      </c>
      <c r="X26" s="20">
        <v>-2192499</v>
      </c>
      <c r="Y26" s="20">
        <v>1239572</v>
      </c>
      <c r="Z26" s="21">
        <v>-56.536947109211908</v>
      </c>
      <c r="AA26" s="22">
        <v>-8770000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-8770000</v>
      </c>
      <c r="F27" s="28">
        <f t="shared" si="1"/>
        <v>-8770000</v>
      </c>
      <c r="G27" s="28">
        <f t="shared" si="1"/>
        <v>0</v>
      </c>
      <c r="H27" s="28">
        <f t="shared" si="1"/>
        <v>0</v>
      </c>
      <c r="I27" s="28">
        <f t="shared" si="1"/>
        <v>-952927</v>
      </c>
      <c r="J27" s="28">
        <f t="shared" si="1"/>
        <v>-952927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-952927</v>
      </c>
      <c r="X27" s="28">
        <f t="shared" si="1"/>
        <v>-2192499</v>
      </c>
      <c r="Y27" s="28">
        <f t="shared" si="1"/>
        <v>1239572</v>
      </c>
      <c r="Z27" s="29">
        <f>+IF(X27&lt;&gt;0,+(Y27/X27)*100,0)</f>
        <v>-56.536947109211908</v>
      </c>
      <c r="AA27" s="30">
        <f>SUM(AA21:AA26)</f>
        <v>-8770000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-10218072</v>
      </c>
      <c r="F38" s="2">
        <f t="shared" si="3"/>
        <v>-10218072</v>
      </c>
      <c r="G38" s="2">
        <f t="shared" si="3"/>
        <v>49919</v>
      </c>
      <c r="H38" s="2">
        <f t="shared" si="3"/>
        <v>0</v>
      </c>
      <c r="I38" s="2">
        <f t="shared" si="3"/>
        <v>-864888</v>
      </c>
      <c r="J38" s="2">
        <f t="shared" si="3"/>
        <v>-814969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-814969</v>
      </c>
      <c r="X38" s="2">
        <f t="shared" si="3"/>
        <v>-2554491</v>
      </c>
      <c r="Y38" s="2">
        <f t="shared" si="3"/>
        <v>1739522</v>
      </c>
      <c r="Z38" s="34">
        <f>+IF(X38&lt;&gt;0,+(Y38/X38)*100,0)</f>
        <v>-68.096618856750723</v>
      </c>
      <c r="AA38" s="35">
        <f>+AA17+AA27+AA36</f>
        <v>-10218072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49919</v>
      </c>
      <c r="I39" s="2">
        <f>+H40+I60</f>
        <v>49919</v>
      </c>
      <c r="J39" s="2">
        <f>+G39</f>
        <v>0</v>
      </c>
      <c r="K39" s="2">
        <f>+I40+K60</f>
        <v>-814969</v>
      </c>
      <c r="L39" s="2">
        <f>+K40+L60</f>
        <v>-814969</v>
      </c>
      <c r="M39" s="2">
        <f>+L40+M60</f>
        <v>-814969</v>
      </c>
      <c r="N39" s="2">
        <f>+K39</f>
        <v>-814969</v>
      </c>
      <c r="O39" s="2">
        <f>+M40+O60</f>
        <v>-814969</v>
      </c>
      <c r="P39" s="2">
        <f>+O40+P60</f>
        <v>-814969</v>
      </c>
      <c r="Q39" s="2">
        <f>+P40+Q60</f>
        <v>-814969</v>
      </c>
      <c r="R39" s="2">
        <f>+O39</f>
        <v>-814969</v>
      </c>
      <c r="S39" s="2">
        <f>+Q40+S60</f>
        <v>-814969</v>
      </c>
      <c r="T39" s="2">
        <f>+S40+T60</f>
        <v>-814969</v>
      </c>
      <c r="U39" s="2">
        <f>+T40+U60</f>
        <v>-814969</v>
      </c>
      <c r="V39" s="2">
        <f>+S39</f>
        <v>-814969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-10218072</v>
      </c>
      <c r="F40" s="45">
        <f t="shared" si="4"/>
        <v>-10218072</v>
      </c>
      <c r="G40" s="45">
        <f t="shared" si="4"/>
        <v>49919</v>
      </c>
      <c r="H40" s="45">
        <f t="shared" si="4"/>
        <v>49919</v>
      </c>
      <c r="I40" s="45">
        <f t="shared" si="4"/>
        <v>-814969</v>
      </c>
      <c r="J40" s="45">
        <f>+I40</f>
        <v>-814969</v>
      </c>
      <c r="K40" s="45">
        <f t="shared" si="4"/>
        <v>-814969</v>
      </c>
      <c r="L40" s="45">
        <f t="shared" si="4"/>
        <v>-814969</v>
      </c>
      <c r="M40" s="45">
        <f t="shared" si="4"/>
        <v>-814969</v>
      </c>
      <c r="N40" s="45">
        <f>+M40</f>
        <v>-814969</v>
      </c>
      <c r="O40" s="45">
        <f t="shared" si="4"/>
        <v>-814969</v>
      </c>
      <c r="P40" s="45">
        <f t="shared" si="4"/>
        <v>-814969</v>
      </c>
      <c r="Q40" s="45">
        <f t="shared" si="4"/>
        <v>-814969</v>
      </c>
      <c r="R40" s="45">
        <f>+Q40</f>
        <v>-814969</v>
      </c>
      <c r="S40" s="45">
        <f t="shared" si="4"/>
        <v>-814969</v>
      </c>
      <c r="T40" s="45">
        <f t="shared" si="4"/>
        <v>-814969</v>
      </c>
      <c r="U40" s="45">
        <f t="shared" si="4"/>
        <v>-814969</v>
      </c>
      <c r="V40" s="45">
        <f>+U40</f>
        <v>-814969</v>
      </c>
      <c r="W40" s="45">
        <f>+V40</f>
        <v>-814969</v>
      </c>
      <c r="X40" s="45">
        <f t="shared" si="4"/>
        <v>-2554491</v>
      </c>
      <c r="Y40" s="45">
        <f t="shared" si="4"/>
        <v>1739522</v>
      </c>
      <c r="Z40" s="46">
        <f>+IF(X40&lt;&gt;0,+(Y40/X40)*100,0)</f>
        <v>-68.096618856750723</v>
      </c>
      <c r="AA40" s="47">
        <f t="shared" si="4"/>
        <v>-10218072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-579328</v>
      </c>
      <c r="J14" s="20">
        <v>-579328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-579328</v>
      </c>
      <c r="X14" s="20"/>
      <c r="Y14" s="20">
        <v>-579328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-579328</v>
      </c>
      <c r="J17" s="28">
        <f t="shared" si="0"/>
        <v>-579328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-579328</v>
      </c>
      <c r="X17" s="28">
        <f t="shared" si="0"/>
        <v>0</v>
      </c>
      <c r="Y17" s="28">
        <f t="shared" si="0"/>
        <v>-579328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-579328</v>
      </c>
      <c r="J38" s="2">
        <f t="shared" si="3"/>
        <v>-579328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-579328</v>
      </c>
      <c r="X38" s="2">
        <f t="shared" si="3"/>
        <v>0</v>
      </c>
      <c r="Y38" s="2">
        <f t="shared" si="3"/>
        <v>-579328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-579328</v>
      </c>
      <c r="L39" s="2">
        <f>+K40+L60</f>
        <v>-579328</v>
      </c>
      <c r="M39" s="2">
        <f>+L40+M60</f>
        <v>-579328</v>
      </c>
      <c r="N39" s="2">
        <f>+K39</f>
        <v>-579328</v>
      </c>
      <c r="O39" s="2">
        <f>+M40+O60</f>
        <v>-579328</v>
      </c>
      <c r="P39" s="2">
        <f>+O40+P60</f>
        <v>-579328</v>
      </c>
      <c r="Q39" s="2">
        <f>+P40+Q60</f>
        <v>-579328</v>
      </c>
      <c r="R39" s="2">
        <f>+O39</f>
        <v>-579328</v>
      </c>
      <c r="S39" s="2">
        <f>+Q40+S60</f>
        <v>-579328</v>
      </c>
      <c r="T39" s="2">
        <f>+S40+T60</f>
        <v>-579328</v>
      </c>
      <c r="U39" s="2">
        <f>+T40+U60</f>
        <v>-579328</v>
      </c>
      <c r="V39" s="2">
        <f>+S39</f>
        <v>-579328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-579328</v>
      </c>
      <c r="J40" s="45">
        <f>+I40</f>
        <v>-579328</v>
      </c>
      <c r="K40" s="45">
        <f t="shared" si="4"/>
        <v>-579328</v>
      </c>
      <c r="L40" s="45">
        <f t="shared" si="4"/>
        <v>-579328</v>
      </c>
      <c r="M40" s="45">
        <f t="shared" si="4"/>
        <v>-579328</v>
      </c>
      <c r="N40" s="45">
        <f>+M40</f>
        <v>-579328</v>
      </c>
      <c r="O40" s="45">
        <f t="shared" si="4"/>
        <v>-579328</v>
      </c>
      <c r="P40" s="45">
        <f t="shared" si="4"/>
        <v>-579328</v>
      </c>
      <c r="Q40" s="45">
        <f t="shared" si="4"/>
        <v>-579328</v>
      </c>
      <c r="R40" s="45">
        <f>+Q40</f>
        <v>-579328</v>
      </c>
      <c r="S40" s="45">
        <f t="shared" si="4"/>
        <v>-579328</v>
      </c>
      <c r="T40" s="45">
        <f t="shared" si="4"/>
        <v>-579328</v>
      </c>
      <c r="U40" s="45">
        <f t="shared" si="4"/>
        <v>-579328</v>
      </c>
      <c r="V40" s="45">
        <f>+U40</f>
        <v>-579328</v>
      </c>
      <c r="W40" s="45">
        <f>+V40</f>
        <v>-579328</v>
      </c>
      <c r="X40" s="45">
        <f t="shared" si="4"/>
        <v>0</v>
      </c>
      <c r="Y40" s="45">
        <f t="shared" si="4"/>
        <v>-579328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33761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2782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1216383</v>
      </c>
      <c r="D14" s="18"/>
      <c r="E14" s="19">
        <v>2042138</v>
      </c>
      <c r="F14" s="20">
        <v>2042138</v>
      </c>
      <c r="G14" s="20">
        <v>94882</v>
      </c>
      <c r="H14" s="20">
        <v>107521</v>
      </c>
      <c r="I14" s="20">
        <v>139199</v>
      </c>
      <c r="J14" s="20">
        <v>341602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341602</v>
      </c>
      <c r="X14" s="20">
        <v>510534</v>
      </c>
      <c r="Y14" s="20">
        <v>-168932</v>
      </c>
      <c r="Z14" s="21">
        <v>-33.089275151116283</v>
      </c>
      <c r="AA14" s="22">
        <v>2042138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1252926</v>
      </c>
      <c r="D17" s="26">
        <f>SUM(D6:D16)</f>
        <v>0</v>
      </c>
      <c r="E17" s="27">
        <f t="shared" si="0"/>
        <v>2042138</v>
      </c>
      <c r="F17" s="28">
        <f t="shared" si="0"/>
        <v>2042138</v>
      </c>
      <c r="G17" s="28">
        <f t="shared" si="0"/>
        <v>94882</v>
      </c>
      <c r="H17" s="28">
        <f t="shared" si="0"/>
        <v>107521</v>
      </c>
      <c r="I17" s="28">
        <f t="shared" si="0"/>
        <v>139199</v>
      </c>
      <c r="J17" s="28">
        <f t="shared" si="0"/>
        <v>341602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341602</v>
      </c>
      <c r="X17" s="28">
        <f t="shared" si="0"/>
        <v>510534</v>
      </c>
      <c r="Y17" s="28">
        <f t="shared" si="0"/>
        <v>-168932</v>
      </c>
      <c r="Z17" s="29">
        <f>+IF(X17&lt;&gt;0,+(Y17/X17)*100,0)</f>
        <v>-33.089275151116283</v>
      </c>
      <c r="AA17" s="30">
        <f>SUM(AA6:AA16)</f>
        <v>2042138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1252926</v>
      </c>
      <c r="D38" s="32">
        <f>+D17+D27+D36</f>
        <v>0</v>
      </c>
      <c r="E38" s="33">
        <f t="shared" si="3"/>
        <v>2042138</v>
      </c>
      <c r="F38" s="2">
        <f t="shared" si="3"/>
        <v>2042138</v>
      </c>
      <c r="G38" s="2">
        <f t="shared" si="3"/>
        <v>94882</v>
      </c>
      <c r="H38" s="2">
        <f t="shared" si="3"/>
        <v>107521</v>
      </c>
      <c r="I38" s="2">
        <f t="shared" si="3"/>
        <v>139199</v>
      </c>
      <c r="J38" s="2">
        <f t="shared" si="3"/>
        <v>341602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341602</v>
      </c>
      <c r="X38" s="2">
        <f t="shared" si="3"/>
        <v>510534</v>
      </c>
      <c r="Y38" s="2">
        <f t="shared" si="3"/>
        <v>-168932</v>
      </c>
      <c r="Z38" s="34">
        <f>+IF(X38&lt;&gt;0,+(Y38/X38)*100,0)</f>
        <v>-33.089275151116283</v>
      </c>
      <c r="AA38" s="35">
        <f>+AA17+AA27+AA36</f>
        <v>2042138</v>
      </c>
    </row>
    <row r="39" spans="1:27" x14ac:dyDescent="0.25">
      <c r="A39" s="23" t="s">
        <v>60</v>
      </c>
      <c r="B39" s="17"/>
      <c r="C39" s="32">
        <v>-1276182</v>
      </c>
      <c r="D39" s="32"/>
      <c r="E39" s="33"/>
      <c r="F39" s="2"/>
      <c r="G39" s="2"/>
      <c r="H39" s="2">
        <f>+G40+H60</f>
        <v>94882</v>
      </c>
      <c r="I39" s="2">
        <f>+H40+I60</f>
        <v>202403</v>
      </c>
      <c r="J39" s="2">
        <f>+G39</f>
        <v>0</v>
      </c>
      <c r="K39" s="2">
        <f>+I40+K60</f>
        <v>341602</v>
      </c>
      <c r="L39" s="2">
        <f>+K40+L60</f>
        <v>341602</v>
      </c>
      <c r="M39" s="2">
        <f>+L40+M60</f>
        <v>341602</v>
      </c>
      <c r="N39" s="2">
        <f>+K39</f>
        <v>341602</v>
      </c>
      <c r="O39" s="2">
        <f>+M40+O60</f>
        <v>341602</v>
      </c>
      <c r="P39" s="2">
        <f>+O40+P60</f>
        <v>341602</v>
      </c>
      <c r="Q39" s="2">
        <f>+P40+Q60</f>
        <v>341602</v>
      </c>
      <c r="R39" s="2">
        <f>+O39</f>
        <v>341602</v>
      </c>
      <c r="S39" s="2">
        <f>+Q40+S60</f>
        <v>341602</v>
      </c>
      <c r="T39" s="2">
        <f>+S40+T60</f>
        <v>341602</v>
      </c>
      <c r="U39" s="2">
        <f>+T40+U60</f>
        <v>341602</v>
      </c>
      <c r="V39" s="2">
        <f>+S39</f>
        <v>341602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-23256</v>
      </c>
      <c r="D40" s="43">
        <f t="shared" ref="D40:AA40" si="4">+D38+D39</f>
        <v>0</v>
      </c>
      <c r="E40" s="44">
        <f t="shared" si="4"/>
        <v>2042138</v>
      </c>
      <c r="F40" s="45">
        <f t="shared" si="4"/>
        <v>2042138</v>
      </c>
      <c r="G40" s="45">
        <f t="shared" si="4"/>
        <v>94882</v>
      </c>
      <c r="H40" s="45">
        <f t="shared" si="4"/>
        <v>202403</v>
      </c>
      <c r="I40" s="45">
        <f t="shared" si="4"/>
        <v>341602</v>
      </c>
      <c r="J40" s="45">
        <f>+I40</f>
        <v>341602</v>
      </c>
      <c r="K40" s="45">
        <f t="shared" si="4"/>
        <v>341602</v>
      </c>
      <c r="L40" s="45">
        <f t="shared" si="4"/>
        <v>341602</v>
      </c>
      <c r="M40" s="45">
        <f t="shared" si="4"/>
        <v>341602</v>
      </c>
      <c r="N40" s="45">
        <f>+M40</f>
        <v>341602</v>
      </c>
      <c r="O40" s="45">
        <f t="shared" si="4"/>
        <v>341602</v>
      </c>
      <c r="P40" s="45">
        <f t="shared" si="4"/>
        <v>341602</v>
      </c>
      <c r="Q40" s="45">
        <f t="shared" si="4"/>
        <v>341602</v>
      </c>
      <c r="R40" s="45">
        <f>+Q40</f>
        <v>341602</v>
      </c>
      <c r="S40" s="45">
        <f t="shared" si="4"/>
        <v>341602</v>
      </c>
      <c r="T40" s="45">
        <f t="shared" si="4"/>
        <v>341602</v>
      </c>
      <c r="U40" s="45">
        <f t="shared" si="4"/>
        <v>341602</v>
      </c>
      <c r="V40" s="45">
        <f>+U40</f>
        <v>341602</v>
      </c>
      <c r="W40" s="45">
        <f>+V40</f>
        <v>341602</v>
      </c>
      <c r="X40" s="45">
        <f t="shared" si="4"/>
        <v>510534</v>
      </c>
      <c r="Y40" s="45">
        <f t="shared" si="4"/>
        <v>-168932</v>
      </c>
      <c r="Z40" s="46">
        <f>+IF(X40&lt;&gt;0,+(Y40/X40)*100,0)</f>
        <v>-33.089275151116283</v>
      </c>
      <c r="AA40" s="47">
        <f t="shared" si="4"/>
        <v>2042138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-2812768</v>
      </c>
      <c r="F7" s="20">
        <v>-2812768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-703191</v>
      </c>
      <c r="Y7" s="20">
        <v>703191</v>
      </c>
      <c r="Z7" s="21">
        <v>-100</v>
      </c>
      <c r="AA7" s="22">
        <v>-2812768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2086891</v>
      </c>
      <c r="F9" s="20">
        <v>2086891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521724</v>
      </c>
      <c r="Y9" s="20">
        <v>-521724</v>
      </c>
      <c r="Z9" s="21">
        <v>-100</v>
      </c>
      <c r="AA9" s="22">
        <v>2086891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-16923685</v>
      </c>
      <c r="D14" s="18"/>
      <c r="E14" s="19">
        <v>-14008935</v>
      </c>
      <c r="F14" s="20">
        <v>-14008935</v>
      </c>
      <c r="G14" s="20">
        <v>-1728616</v>
      </c>
      <c r="H14" s="20">
        <v>-1776873</v>
      </c>
      <c r="I14" s="20">
        <v>-1716817</v>
      </c>
      <c r="J14" s="20">
        <v>-5222306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-5222306</v>
      </c>
      <c r="X14" s="20">
        <v>-3502239</v>
      </c>
      <c r="Y14" s="20">
        <v>-1720067</v>
      </c>
      <c r="Z14" s="21">
        <v>49.113352915092321</v>
      </c>
      <c r="AA14" s="22">
        <v>-14008935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-16923685</v>
      </c>
      <c r="D17" s="26">
        <f>SUM(D6:D16)</f>
        <v>0</v>
      </c>
      <c r="E17" s="27">
        <f t="shared" si="0"/>
        <v>-14734812</v>
      </c>
      <c r="F17" s="28">
        <f t="shared" si="0"/>
        <v>-14734812</v>
      </c>
      <c r="G17" s="28">
        <f t="shared" si="0"/>
        <v>-1728616</v>
      </c>
      <c r="H17" s="28">
        <f t="shared" si="0"/>
        <v>-1776873</v>
      </c>
      <c r="I17" s="28">
        <f t="shared" si="0"/>
        <v>-1716817</v>
      </c>
      <c r="J17" s="28">
        <f t="shared" si="0"/>
        <v>-5222306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-5222306</v>
      </c>
      <c r="X17" s="28">
        <f t="shared" si="0"/>
        <v>-3683706</v>
      </c>
      <c r="Y17" s="28">
        <f t="shared" si="0"/>
        <v>-1538600</v>
      </c>
      <c r="Z17" s="29">
        <f>+IF(X17&lt;&gt;0,+(Y17/X17)*100,0)</f>
        <v>41.767719790884506</v>
      </c>
      <c r="AA17" s="30">
        <f>SUM(AA6:AA16)</f>
        <v>-14734812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-16923685</v>
      </c>
      <c r="D38" s="32">
        <f>+D17+D27+D36</f>
        <v>0</v>
      </c>
      <c r="E38" s="33">
        <f t="shared" si="3"/>
        <v>-14734812</v>
      </c>
      <c r="F38" s="2">
        <f t="shared" si="3"/>
        <v>-14734812</v>
      </c>
      <c r="G38" s="2">
        <f t="shared" si="3"/>
        <v>-1728616</v>
      </c>
      <c r="H38" s="2">
        <f t="shared" si="3"/>
        <v>-1776873</v>
      </c>
      <c r="I38" s="2">
        <f t="shared" si="3"/>
        <v>-1716817</v>
      </c>
      <c r="J38" s="2">
        <f t="shared" si="3"/>
        <v>-5222306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-5222306</v>
      </c>
      <c r="X38" s="2">
        <f t="shared" si="3"/>
        <v>-3683706</v>
      </c>
      <c r="Y38" s="2">
        <f t="shared" si="3"/>
        <v>-1538600</v>
      </c>
      <c r="Z38" s="34">
        <f>+IF(X38&lt;&gt;0,+(Y38/X38)*100,0)</f>
        <v>41.767719790884506</v>
      </c>
      <c r="AA38" s="35">
        <f>+AA17+AA27+AA36</f>
        <v>-14734812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-1728616</v>
      </c>
      <c r="I39" s="2">
        <f>+H40+I60</f>
        <v>-3505489</v>
      </c>
      <c r="J39" s="2">
        <f>+G39</f>
        <v>0</v>
      </c>
      <c r="K39" s="2">
        <f>+I40+K60</f>
        <v>-5222306</v>
      </c>
      <c r="L39" s="2">
        <f>+K40+L60</f>
        <v>-5222306</v>
      </c>
      <c r="M39" s="2">
        <f>+L40+M60</f>
        <v>-5222306</v>
      </c>
      <c r="N39" s="2">
        <f>+K39</f>
        <v>-5222306</v>
      </c>
      <c r="O39" s="2">
        <f>+M40+O60</f>
        <v>-5222306</v>
      </c>
      <c r="P39" s="2">
        <f>+O40+P60</f>
        <v>-5222306</v>
      </c>
      <c r="Q39" s="2">
        <f>+P40+Q60</f>
        <v>-5222306</v>
      </c>
      <c r="R39" s="2">
        <f>+O39</f>
        <v>-5222306</v>
      </c>
      <c r="S39" s="2">
        <f>+Q40+S60</f>
        <v>-5222306</v>
      </c>
      <c r="T39" s="2">
        <f>+S40+T60</f>
        <v>-5222306</v>
      </c>
      <c r="U39" s="2">
        <f>+T40+U60</f>
        <v>-5222306</v>
      </c>
      <c r="V39" s="2">
        <f>+S39</f>
        <v>-5222306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-16923685</v>
      </c>
      <c r="D40" s="43">
        <f t="shared" ref="D40:AA40" si="4">+D38+D39</f>
        <v>0</v>
      </c>
      <c r="E40" s="44">
        <f t="shared" si="4"/>
        <v>-14734812</v>
      </c>
      <c r="F40" s="45">
        <f t="shared" si="4"/>
        <v>-14734812</v>
      </c>
      <c r="G40" s="45">
        <f t="shared" si="4"/>
        <v>-1728616</v>
      </c>
      <c r="H40" s="45">
        <f t="shared" si="4"/>
        <v>-3505489</v>
      </c>
      <c r="I40" s="45">
        <f t="shared" si="4"/>
        <v>-5222306</v>
      </c>
      <c r="J40" s="45">
        <f>+I40</f>
        <v>-5222306</v>
      </c>
      <c r="K40" s="45">
        <f t="shared" si="4"/>
        <v>-5222306</v>
      </c>
      <c r="L40" s="45">
        <f t="shared" si="4"/>
        <v>-5222306</v>
      </c>
      <c r="M40" s="45">
        <f t="shared" si="4"/>
        <v>-5222306</v>
      </c>
      <c r="N40" s="45">
        <f>+M40</f>
        <v>-5222306</v>
      </c>
      <c r="O40" s="45">
        <f t="shared" si="4"/>
        <v>-5222306</v>
      </c>
      <c r="P40" s="45">
        <f t="shared" si="4"/>
        <v>-5222306</v>
      </c>
      <c r="Q40" s="45">
        <f t="shared" si="4"/>
        <v>-5222306</v>
      </c>
      <c r="R40" s="45">
        <f>+Q40</f>
        <v>-5222306</v>
      </c>
      <c r="S40" s="45">
        <f t="shared" si="4"/>
        <v>-5222306</v>
      </c>
      <c r="T40" s="45">
        <f t="shared" si="4"/>
        <v>-5222306</v>
      </c>
      <c r="U40" s="45">
        <f t="shared" si="4"/>
        <v>-5222306</v>
      </c>
      <c r="V40" s="45">
        <f>+U40</f>
        <v>-5222306</v>
      </c>
      <c r="W40" s="45">
        <f>+V40</f>
        <v>-5222306</v>
      </c>
      <c r="X40" s="45">
        <f t="shared" si="4"/>
        <v>-3683706</v>
      </c>
      <c r="Y40" s="45">
        <f t="shared" si="4"/>
        <v>-1538600</v>
      </c>
      <c r="Z40" s="46">
        <f>+IF(X40&lt;&gt;0,+(Y40/X40)*100,0)</f>
        <v>41.767719790884506</v>
      </c>
      <c r="AA40" s="47">
        <f t="shared" si="4"/>
        <v>-14734812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212478</v>
      </c>
      <c r="D7" s="18"/>
      <c r="E7" s="19">
        <v>8247650</v>
      </c>
      <c r="F7" s="20">
        <v>8247650</v>
      </c>
      <c r="G7" s="20">
        <v>99790</v>
      </c>
      <c r="H7" s="20">
        <v>200995</v>
      </c>
      <c r="I7" s="20">
        <v>291556</v>
      </c>
      <c r="J7" s="20">
        <v>592341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592341</v>
      </c>
      <c r="X7" s="20">
        <v>2061912</v>
      </c>
      <c r="Y7" s="20">
        <v>-1469571</v>
      </c>
      <c r="Z7" s="21">
        <v>-71.272246342229934</v>
      </c>
      <c r="AA7" s="22">
        <v>8247650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8812000</v>
      </c>
      <c r="F10" s="20">
        <v>8812000</v>
      </c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2202999</v>
      </c>
      <c r="Y10" s="20">
        <v>-202999</v>
      </c>
      <c r="Z10" s="21">
        <v>-9.2146660075651425</v>
      </c>
      <c r="AA10" s="22">
        <v>8812000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-3617167</v>
      </c>
      <c r="F14" s="20">
        <v>-3617167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-904296</v>
      </c>
      <c r="Y14" s="20">
        <v>904296</v>
      </c>
      <c r="Z14" s="21">
        <v>-100</v>
      </c>
      <c r="AA14" s="22">
        <v>-3617167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212478</v>
      </c>
      <c r="D17" s="26">
        <f>SUM(D6:D16)</f>
        <v>0</v>
      </c>
      <c r="E17" s="27">
        <f t="shared" si="0"/>
        <v>13442483</v>
      </c>
      <c r="F17" s="28">
        <f t="shared" si="0"/>
        <v>13442483</v>
      </c>
      <c r="G17" s="28">
        <f t="shared" si="0"/>
        <v>2099790</v>
      </c>
      <c r="H17" s="28">
        <f t="shared" si="0"/>
        <v>200995</v>
      </c>
      <c r="I17" s="28">
        <f t="shared" si="0"/>
        <v>291556</v>
      </c>
      <c r="J17" s="28">
        <f t="shared" si="0"/>
        <v>2592341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2592341</v>
      </c>
      <c r="X17" s="28">
        <f t="shared" si="0"/>
        <v>3360615</v>
      </c>
      <c r="Y17" s="28">
        <f t="shared" si="0"/>
        <v>-768274</v>
      </c>
      <c r="Z17" s="29">
        <f>+IF(X17&lt;&gt;0,+(Y17/X17)*100,0)</f>
        <v>-22.861113218860236</v>
      </c>
      <c r="AA17" s="30">
        <f>SUM(AA6:AA16)</f>
        <v>13442483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-10133800</v>
      </c>
      <c r="F26" s="20">
        <v>-10133800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-2533449</v>
      </c>
      <c r="Y26" s="20">
        <v>2533449</v>
      </c>
      <c r="Z26" s="21">
        <v>-100</v>
      </c>
      <c r="AA26" s="22">
        <v>-10133800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-10133800</v>
      </c>
      <c r="F27" s="28">
        <f t="shared" si="1"/>
        <v>-10133800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-2533449</v>
      </c>
      <c r="Y27" s="28">
        <f t="shared" si="1"/>
        <v>2533449</v>
      </c>
      <c r="Z27" s="29">
        <f>+IF(X27&lt;&gt;0,+(Y27/X27)*100,0)</f>
        <v>-100</v>
      </c>
      <c r="AA27" s="30">
        <f>SUM(AA21:AA26)</f>
        <v>-10133800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212478</v>
      </c>
      <c r="D38" s="32">
        <f>+D17+D27+D36</f>
        <v>0</v>
      </c>
      <c r="E38" s="33">
        <f t="shared" si="3"/>
        <v>3308683</v>
      </c>
      <c r="F38" s="2">
        <f t="shared" si="3"/>
        <v>3308683</v>
      </c>
      <c r="G38" s="2">
        <f t="shared" si="3"/>
        <v>2099790</v>
      </c>
      <c r="H38" s="2">
        <f t="shared" si="3"/>
        <v>200995</v>
      </c>
      <c r="I38" s="2">
        <f t="shared" si="3"/>
        <v>291556</v>
      </c>
      <c r="J38" s="2">
        <f t="shared" si="3"/>
        <v>2592341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2592341</v>
      </c>
      <c r="X38" s="2">
        <f t="shared" si="3"/>
        <v>827166</v>
      </c>
      <c r="Y38" s="2">
        <f t="shared" si="3"/>
        <v>1765175</v>
      </c>
      <c r="Z38" s="34">
        <f>+IF(X38&lt;&gt;0,+(Y38/X38)*100,0)</f>
        <v>213.40033318584179</v>
      </c>
      <c r="AA38" s="35">
        <f>+AA17+AA27+AA36</f>
        <v>3308683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2099790</v>
      </c>
      <c r="I39" s="2">
        <f>+H40+I60</f>
        <v>2300785</v>
      </c>
      <c r="J39" s="2">
        <f>+G39</f>
        <v>0</v>
      </c>
      <c r="K39" s="2">
        <f>+I40+K60</f>
        <v>2592341</v>
      </c>
      <c r="L39" s="2">
        <f>+K40+L60</f>
        <v>2592341</v>
      </c>
      <c r="M39" s="2">
        <f>+L40+M60</f>
        <v>2592341</v>
      </c>
      <c r="N39" s="2">
        <f>+K39</f>
        <v>2592341</v>
      </c>
      <c r="O39" s="2">
        <f>+M40+O60</f>
        <v>2592341</v>
      </c>
      <c r="P39" s="2">
        <f>+O40+P60</f>
        <v>2592341</v>
      </c>
      <c r="Q39" s="2">
        <f>+P40+Q60</f>
        <v>2592341</v>
      </c>
      <c r="R39" s="2">
        <f>+O39</f>
        <v>2592341</v>
      </c>
      <c r="S39" s="2">
        <f>+Q40+S60</f>
        <v>2592341</v>
      </c>
      <c r="T39" s="2">
        <f>+S40+T60</f>
        <v>2592341</v>
      </c>
      <c r="U39" s="2">
        <f>+T40+U60</f>
        <v>2592341</v>
      </c>
      <c r="V39" s="2">
        <f>+S39</f>
        <v>2592341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212478</v>
      </c>
      <c r="D40" s="43">
        <f t="shared" ref="D40:AA40" si="4">+D38+D39</f>
        <v>0</v>
      </c>
      <c r="E40" s="44">
        <f t="shared" si="4"/>
        <v>3308683</v>
      </c>
      <c r="F40" s="45">
        <f t="shared" si="4"/>
        <v>3308683</v>
      </c>
      <c r="G40" s="45">
        <f t="shared" si="4"/>
        <v>2099790</v>
      </c>
      <c r="H40" s="45">
        <f t="shared" si="4"/>
        <v>2300785</v>
      </c>
      <c r="I40" s="45">
        <f t="shared" si="4"/>
        <v>2592341</v>
      </c>
      <c r="J40" s="45">
        <f>+I40</f>
        <v>2592341</v>
      </c>
      <c r="K40" s="45">
        <f t="shared" si="4"/>
        <v>2592341</v>
      </c>
      <c r="L40" s="45">
        <f t="shared" si="4"/>
        <v>2592341</v>
      </c>
      <c r="M40" s="45">
        <f t="shared" si="4"/>
        <v>2592341</v>
      </c>
      <c r="N40" s="45">
        <f>+M40</f>
        <v>2592341</v>
      </c>
      <c r="O40" s="45">
        <f t="shared" si="4"/>
        <v>2592341</v>
      </c>
      <c r="P40" s="45">
        <f t="shared" si="4"/>
        <v>2592341</v>
      </c>
      <c r="Q40" s="45">
        <f t="shared" si="4"/>
        <v>2592341</v>
      </c>
      <c r="R40" s="45">
        <f>+Q40</f>
        <v>2592341</v>
      </c>
      <c r="S40" s="45">
        <f t="shared" si="4"/>
        <v>2592341</v>
      </c>
      <c r="T40" s="45">
        <f t="shared" si="4"/>
        <v>2592341</v>
      </c>
      <c r="U40" s="45">
        <f t="shared" si="4"/>
        <v>2592341</v>
      </c>
      <c r="V40" s="45">
        <f>+U40</f>
        <v>2592341</v>
      </c>
      <c r="W40" s="45">
        <f>+V40</f>
        <v>2592341</v>
      </c>
      <c r="X40" s="45">
        <f t="shared" si="4"/>
        <v>827166</v>
      </c>
      <c r="Y40" s="45">
        <f t="shared" si="4"/>
        <v>1765175</v>
      </c>
      <c r="Z40" s="46">
        <f>+IF(X40&lt;&gt;0,+(Y40/X40)*100,0)</f>
        <v>213.40033318584179</v>
      </c>
      <c r="AA40" s="47">
        <f t="shared" si="4"/>
        <v>3308683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49720664</v>
      </c>
      <c r="D7" s="18"/>
      <c r="E7" s="19">
        <v>45516898</v>
      </c>
      <c r="F7" s="20">
        <v>45516898</v>
      </c>
      <c r="G7" s="20">
        <v>4366907</v>
      </c>
      <c r="H7" s="20">
        <v>4412817</v>
      </c>
      <c r="I7" s="20">
        <v>4390867</v>
      </c>
      <c r="J7" s="20">
        <v>13170591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13170591</v>
      </c>
      <c r="X7" s="20">
        <v>11379228</v>
      </c>
      <c r="Y7" s="20">
        <v>1791363</v>
      </c>
      <c r="Z7" s="21">
        <v>15.742394826784384</v>
      </c>
      <c r="AA7" s="22">
        <v>45516898</v>
      </c>
    </row>
    <row r="8" spans="1:27" x14ac:dyDescent="0.25">
      <c r="A8" s="23" t="s">
        <v>36</v>
      </c>
      <c r="B8" s="17" t="s">
        <v>32</v>
      </c>
      <c r="C8" s="18">
        <v>1349030</v>
      </c>
      <c r="D8" s="18"/>
      <c r="E8" s="19"/>
      <c r="F8" s="20"/>
      <c r="G8" s="20">
        <v>394349</v>
      </c>
      <c r="H8" s="20">
        <v>289676</v>
      </c>
      <c r="I8" s="20">
        <v>305844</v>
      </c>
      <c r="J8" s="20">
        <v>989869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989869</v>
      </c>
      <c r="X8" s="20"/>
      <c r="Y8" s="20">
        <v>989869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-2181739</v>
      </c>
      <c r="D14" s="18"/>
      <c r="E14" s="19">
        <v>-32611171</v>
      </c>
      <c r="F14" s="20">
        <v>-32611171</v>
      </c>
      <c r="G14" s="20">
        <v>-202056</v>
      </c>
      <c r="H14" s="20">
        <v>-9209</v>
      </c>
      <c r="I14" s="20">
        <v>-28130</v>
      </c>
      <c r="J14" s="20">
        <v>-239395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-239395</v>
      </c>
      <c r="X14" s="20">
        <v>-8152797</v>
      </c>
      <c r="Y14" s="20">
        <v>7913402</v>
      </c>
      <c r="Z14" s="21">
        <v>-97.063645764760238</v>
      </c>
      <c r="AA14" s="22">
        <v>-32611171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-150000</v>
      </c>
      <c r="F15" s="20">
        <v>-150000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-37500</v>
      </c>
      <c r="Y15" s="20">
        <v>37500</v>
      </c>
      <c r="Z15" s="21">
        <v>-100</v>
      </c>
      <c r="AA15" s="22">
        <v>-150000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48887955</v>
      </c>
      <c r="D17" s="26">
        <f>SUM(D6:D16)</f>
        <v>0</v>
      </c>
      <c r="E17" s="27">
        <f t="shared" si="0"/>
        <v>12755727</v>
      </c>
      <c r="F17" s="28">
        <f t="shared" si="0"/>
        <v>12755727</v>
      </c>
      <c r="G17" s="28">
        <f t="shared" si="0"/>
        <v>4559200</v>
      </c>
      <c r="H17" s="28">
        <f t="shared" si="0"/>
        <v>4693284</v>
      </c>
      <c r="I17" s="28">
        <f t="shared" si="0"/>
        <v>4668581</v>
      </c>
      <c r="J17" s="28">
        <f t="shared" si="0"/>
        <v>13921065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13921065</v>
      </c>
      <c r="X17" s="28">
        <f t="shared" si="0"/>
        <v>3188931</v>
      </c>
      <c r="Y17" s="28">
        <f t="shared" si="0"/>
        <v>10732134</v>
      </c>
      <c r="Z17" s="29">
        <f>+IF(X17&lt;&gt;0,+(Y17/X17)*100,0)</f>
        <v>336.54331184964491</v>
      </c>
      <c r="AA17" s="30">
        <f>SUM(AA6:AA16)</f>
        <v>12755727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-2631551</v>
      </c>
      <c r="D26" s="18"/>
      <c r="E26" s="19">
        <v>-22405000</v>
      </c>
      <c r="F26" s="20">
        <v>-22405000</v>
      </c>
      <c r="G26" s="20">
        <v>-2079362</v>
      </c>
      <c r="H26" s="20"/>
      <c r="I26" s="20"/>
      <c r="J26" s="20">
        <v>-2079362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-2079362</v>
      </c>
      <c r="X26" s="20">
        <v>-5601252</v>
      </c>
      <c r="Y26" s="20">
        <v>3521890</v>
      </c>
      <c r="Z26" s="21">
        <v>-62.876835393229946</v>
      </c>
      <c r="AA26" s="22">
        <v>-22405000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-2631551</v>
      </c>
      <c r="D27" s="26">
        <f>SUM(D21:D26)</f>
        <v>0</v>
      </c>
      <c r="E27" s="27">
        <f t="shared" si="1"/>
        <v>-22405000</v>
      </c>
      <c r="F27" s="28">
        <f t="shared" si="1"/>
        <v>-22405000</v>
      </c>
      <c r="G27" s="28">
        <f t="shared" si="1"/>
        <v>-2079362</v>
      </c>
      <c r="H27" s="28">
        <f t="shared" si="1"/>
        <v>0</v>
      </c>
      <c r="I27" s="28">
        <f t="shared" si="1"/>
        <v>0</v>
      </c>
      <c r="J27" s="28">
        <f t="shared" si="1"/>
        <v>-2079362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-2079362</v>
      </c>
      <c r="X27" s="28">
        <f t="shared" si="1"/>
        <v>-5601252</v>
      </c>
      <c r="Y27" s="28">
        <f t="shared" si="1"/>
        <v>3521890</v>
      </c>
      <c r="Z27" s="29">
        <f>+IF(X27&lt;&gt;0,+(Y27/X27)*100,0)</f>
        <v>-62.876835393229946</v>
      </c>
      <c r="AA27" s="30">
        <f>SUM(AA21:AA26)</f>
        <v>-22405000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46256404</v>
      </c>
      <c r="D38" s="32">
        <f>+D17+D27+D36</f>
        <v>0</v>
      </c>
      <c r="E38" s="33">
        <f t="shared" si="3"/>
        <v>-9649273</v>
      </c>
      <c r="F38" s="2">
        <f t="shared" si="3"/>
        <v>-9649273</v>
      </c>
      <c r="G38" s="2">
        <f t="shared" si="3"/>
        <v>2479838</v>
      </c>
      <c r="H38" s="2">
        <f t="shared" si="3"/>
        <v>4693284</v>
      </c>
      <c r="I38" s="2">
        <f t="shared" si="3"/>
        <v>4668581</v>
      </c>
      <c r="J38" s="2">
        <f t="shared" si="3"/>
        <v>11841703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11841703</v>
      </c>
      <c r="X38" s="2">
        <f t="shared" si="3"/>
        <v>-2412321</v>
      </c>
      <c r="Y38" s="2">
        <f t="shared" si="3"/>
        <v>14254024</v>
      </c>
      <c r="Z38" s="34">
        <f>+IF(X38&lt;&gt;0,+(Y38/X38)*100,0)</f>
        <v>-590.88421482878937</v>
      </c>
      <c r="AA38" s="35">
        <f>+AA17+AA27+AA36</f>
        <v>-9649273</v>
      </c>
    </row>
    <row r="39" spans="1:27" x14ac:dyDescent="0.25">
      <c r="A39" s="23" t="s">
        <v>60</v>
      </c>
      <c r="B39" s="17"/>
      <c r="C39" s="32">
        <v>11197565</v>
      </c>
      <c r="D39" s="32"/>
      <c r="E39" s="33">
        <v>42389905</v>
      </c>
      <c r="F39" s="2">
        <v>42389905</v>
      </c>
      <c r="G39" s="2">
        <v>56949426</v>
      </c>
      <c r="H39" s="2">
        <f>+G40+H60</f>
        <v>59429264</v>
      </c>
      <c r="I39" s="2">
        <f>+H40+I60</f>
        <v>64122548</v>
      </c>
      <c r="J39" s="2">
        <f>+G39</f>
        <v>56949426</v>
      </c>
      <c r="K39" s="2">
        <f>+I40+K60</f>
        <v>68791129</v>
      </c>
      <c r="L39" s="2">
        <f>+K40+L60</f>
        <v>68791129</v>
      </c>
      <c r="M39" s="2">
        <f>+L40+M60</f>
        <v>68791129</v>
      </c>
      <c r="N39" s="2">
        <f>+K39</f>
        <v>68791129</v>
      </c>
      <c r="O39" s="2">
        <f>+M40+O60</f>
        <v>68791129</v>
      </c>
      <c r="P39" s="2">
        <f>+O40+P60</f>
        <v>68791129</v>
      </c>
      <c r="Q39" s="2">
        <f>+P40+Q60</f>
        <v>68791129</v>
      </c>
      <c r="R39" s="2">
        <f>+O39</f>
        <v>68791129</v>
      </c>
      <c r="S39" s="2">
        <f>+Q40+S60</f>
        <v>68791129</v>
      </c>
      <c r="T39" s="2">
        <f>+S40+T60</f>
        <v>68791129</v>
      </c>
      <c r="U39" s="2">
        <f>+T40+U60</f>
        <v>68791129</v>
      </c>
      <c r="V39" s="2">
        <f>+S39</f>
        <v>68791129</v>
      </c>
      <c r="W39" s="2">
        <f>+G39</f>
        <v>56949426</v>
      </c>
      <c r="X39" s="2">
        <v>42389905</v>
      </c>
      <c r="Y39" s="2">
        <f>+W39-X39</f>
        <v>14559521</v>
      </c>
      <c r="Z39" s="34">
        <f>+IF(X39&lt;&gt;0,+(Y39/X39)*100,0)</f>
        <v>34.346670510349107</v>
      </c>
      <c r="AA39" s="35">
        <v>42389905</v>
      </c>
    </row>
    <row r="40" spans="1:27" x14ac:dyDescent="0.25">
      <c r="A40" s="41" t="s">
        <v>62</v>
      </c>
      <c r="B40" s="42" t="s">
        <v>61</v>
      </c>
      <c r="C40" s="43">
        <f>+C38+C39</f>
        <v>57453969</v>
      </c>
      <c r="D40" s="43">
        <f t="shared" ref="D40:AA40" si="4">+D38+D39</f>
        <v>0</v>
      </c>
      <c r="E40" s="44">
        <f t="shared" si="4"/>
        <v>32740632</v>
      </c>
      <c r="F40" s="45">
        <f t="shared" si="4"/>
        <v>32740632</v>
      </c>
      <c r="G40" s="45">
        <f t="shared" si="4"/>
        <v>59429264</v>
      </c>
      <c r="H40" s="45">
        <f t="shared" si="4"/>
        <v>64122548</v>
      </c>
      <c r="I40" s="45">
        <f t="shared" si="4"/>
        <v>68791129</v>
      </c>
      <c r="J40" s="45">
        <f>+I40</f>
        <v>68791129</v>
      </c>
      <c r="K40" s="45">
        <f t="shared" si="4"/>
        <v>68791129</v>
      </c>
      <c r="L40" s="45">
        <f t="shared" si="4"/>
        <v>68791129</v>
      </c>
      <c r="M40" s="45">
        <f t="shared" si="4"/>
        <v>68791129</v>
      </c>
      <c r="N40" s="45">
        <f>+M40</f>
        <v>68791129</v>
      </c>
      <c r="O40" s="45">
        <f t="shared" si="4"/>
        <v>68791129</v>
      </c>
      <c r="P40" s="45">
        <f t="shared" si="4"/>
        <v>68791129</v>
      </c>
      <c r="Q40" s="45">
        <f t="shared" si="4"/>
        <v>68791129</v>
      </c>
      <c r="R40" s="45">
        <f>+Q40</f>
        <v>68791129</v>
      </c>
      <c r="S40" s="45">
        <f t="shared" si="4"/>
        <v>68791129</v>
      </c>
      <c r="T40" s="45">
        <f t="shared" si="4"/>
        <v>68791129</v>
      </c>
      <c r="U40" s="45">
        <f t="shared" si="4"/>
        <v>68791129</v>
      </c>
      <c r="V40" s="45">
        <f>+U40</f>
        <v>68791129</v>
      </c>
      <c r="W40" s="45">
        <f>+V40</f>
        <v>68791129</v>
      </c>
      <c r="X40" s="45">
        <f t="shared" si="4"/>
        <v>39977584</v>
      </c>
      <c r="Y40" s="45">
        <f t="shared" si="4"/>
        <v>28813545</v>
      </c>
      <c r="Z40" s="46">
        <f>+IF(X40&lt;&gt;0,+(Y40/X40)*100,0)</f>
        <v>72.074252911331513</v>
      </c>
      <c r="AA40" s="47">
        <f t="shared" si="4"/>
        <v>32740632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56949426</v>
      </c>
      <c r="J60">
        <v>56949426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7266032</v>
      </c>
      <c r="F7" s="20">
        <v>7266032</v>
      </c>
      <c r="G7" s="20"/>
      <c r="H7" s="20">
        <v>-3426</v>
      </c>
      <c r="I7" s="20">
        <v>-10236</v>
      </c>
      <c r="J7" s="20">
        <v>-13662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-13662</v>
      </c>
      <c r="X7" s="20">
        <v>1816509</v>
      </c>
      <c r="Y7" s="20">
        <v>-1830171</v>
      </c>
      <c r="Z7" s="21">
        <v>-100.7521019714188</v>
      </c>
      <c r="AA7" s="22">
        <v>7266032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275863</v>
      </c>
      <c r="F8" s="20">
        <v>275863</v>
      </c>
      <c r="G8" s="20"/>
      <c r="H8" s="20">
        <v>2363</v>
      </c>
      <c r="I8" s="20">
        <v>24895</v>
      </c>
      <c r="J8" s="20">
        <v>27258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27258</v>
      </c>
      <c r="X8" s="20">
        <v>68967</v>
      </c>
      <c r="Y8" s="20">
        <v>-41709</v>
      </c>
      <c r="Z8" s="21">
        <v>-60.476749749880376</v>
      </c>
      <c r="AA8" s="22">
        <v>275863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-7567707</v>
      </c>
      <c r="D14" s="18"/>
      <c r="E14" s="19">
        <v>-8671056</v>
      </c>
      <c r="F14" s="20">
        <v>-8671056</v>
      </c>
      <c r="G14" s="20">
        <v>-644325</v>
      </c>
      <c r="H14" s="20">
        <v>-559189</v>
      </c>
      <c r="I14" s="20">
        <v>-1099516</v>
      </c>
      <c r="J14" s="20">
        <v>-2303030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-2303030</v>
      </c>
      <c r="X14" s="20">
        <v>-2167761</v>
      </c>
      <c r="Y14" s="20">
        <v>-135269</v>
      </c>
      <c r="Z14" s="21">
        <v>6.2400329187581098</v>
      </c>
      <c r="AA14" s="22">
        <v>-8671056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-7567707</v>
      </c>
      <c r="D17" s="26">
        <f>SUM(D6:D16)</f>
        <v>0</v>
      </c>
      <c r="E17" s="27">
        <f t="shared" si="0"/>
        <v>-1129161</v>
      </c>
      <c r="F17" s="28">
        <f t="shared" si="0"/>
        <v>-1129161</v>
      </c>
      <c r="G17" s="28">
        <f t="shared" si="0"/>
        <v>-644325</v>
      </c>
      <c r="H17" s="28">
        <f t="shared" si="0"/>
        <v>-560252</v>
      </c>
      <c r="I17" s="28">
        <f t="shared" si="0"/>
        <v>-1084857</v>
      </c>
      <c r="J17" s="28">
        <f t="shared" si="0"/>
        <v>-2289434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-2289434</v>
      </c>
      <c r="X17" s="28">
        <f t="shared" si="0"/>
        <v>-282285</v>
      </c>
      <c r="Y17" s="28">
        <f t="shared" si="0"/>
        <v>-2007149</v>
      </c>
      <c r="Z17" s="29">
        <f>+IF(X17&lt;&gt;0,+(Y17/X17)*100,0)</f>
        <v>711.03636395841079</v>
      </c>
      <c r="AA17" s="30">
        <f>SUM(AA6:AA16)</f>
        <v>-1129161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-2438001</v>
      </c>
      <c r="F26" s="20">
        <v>-2438001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-609501</v>
      </c>
      <c r="Y26" s="20">
        <v>609501</v>
      </c>
      <c r="Z26" s="21">
        <v>-100</v>
      </c>
      <c r="AA26" s="22">
        <v>-2438001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-2438001</v>
      </c>
      <c r="F27" s="28">
        <f t="shared" si="1"/>
        <v>-2438001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-609501</v>
      </c>
      <c r="Y27" s="28">
        <f t="shared" si="1"/>
        <v>609501</v>
      </c>
      <c r="Z27" s="29">
        <f>+IF(X27&lt;&gt;0,+(Y27/X27)*100,0)</f>
        <v>-100</v>
      </c>
      <c r="AA27" s="30">
        <f>SUM(AA21:AA26)</f>
        <v>-2438001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-7567707</v>
      </c>
      <c r="D38" s="32">
        <f>+D17+D27+D36</f>
        <v>0</v>
      </c>
      <c r="E38" s="33">
        <f t="shared" si="3"/>
        <v>-3567162</v>
      </c>
      <c r="F38" s="2">
        <f t="shared" si="3"/>
        <v>-3567162</v>
      </c>
      <c r="G38" s="2">
        <f t="shared" si="3"/>
        <v>-644325</v>
      </c>
      <c r="H38" s="2">
        <f t="shared" si="3"/>
        <v>-560252</v>
      </c>
      <c r="I38" s="2">
        <f t="shared" si="3"/>
        <v>-1084857</v>
      </c>
      <c r="J38" s="2">
        <f t="shared" si="3"/>
        <v>-2289434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-2289434</v>
      </c>
      <c r="X38" s="2">
        <f t="shared" si="3"/>
        <v>-891786</v>
      </c>
      <c r="Y38" s="2">
        <f t="shared" si="3"/>
        <v>-1397648</v>
      </c>
      <c r="Z38" s="34">
        <f>+IF(X38&lt;&gt;0,+(Y38/X38)*100,0)</f>
        <v>156.72459536256454</v>
      </c>
      <c r="AA38" s="35">
        <f>+AA17+AA27+AA36</f>
        <v>-3567162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-644325</v>
      </c>
      <c r="I39" s="2">
        <f>+H40+I60</f>
        <v>-1204577</v>
      </c>
      <c r="J39" s="2">
        <f>+G39</f>
        <v>0</v>
      </c>
      <c r="K39" s="2">
        <f>+I40+K60</f>
        <v>-2289434</v>
      </c>
      <c r="L39" s="2">
        <f>+K40+L60</f>
        <v>-2289434</v>
      </c>
      <c r="M39" s="2">
        <f>+L40+M60</f>
        <v>-2289434</v>
      </c>
      <c r="N39" s="2">
        <f>+K39</f>
        <v>-2289434</v>
      </c>
      <c r="O39" s="2">
        <f>+M40+O60</f>
        <v>-2289434</v>
      </c>
      <c r="P39" s="2">
        <f>+O40+P60</f>
        <v>-2289434</v>
      </c>
      <c r="Q39" s="2">
        <f>+P40+Q60</f>
        <v>-2289434</v>
      </c>
      <c r="R39" s="2">
        <f>+O39</f>
        <v>-2289434</v>
      </c>
      <c r="S39" s="2">
        <f>+Q40+S60</f>
        <v>-2289434</v>
      </c>
      <c r="T39" s="2">
        <f>+S40+T60</f>
        <v>-2289434</v>
      </c>
      <c r="U39" s="2">
        <f>+T40+U60</f>
        <v>-2289434</v>
      </c>
      <c r="V39" s="2">
        <f>+S39</f>
        <v>-2289434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-7567707</v>
      </c>
      <c r="D40" s="43">
        <f t="shared" ref="D40:AA40" si="4">+D38+D39</f>
        <v>0</v>
      </c>
      <c r="E40" s="44">
        <f t="shared" si="4"/>
        <v>-3567162</v>
      </c>
      <c r="F40" s="45">
        <f t="shared" si="4"/>
        <v>-3567162</v>
      </c>
      <c r="G40" s="45">
        <f t="shared" si="4"/>
        <v>-644325</v>
      </c>
      <c r="H40" s="45">
        <f t="shared" si="4"/>
        <v>-1204577</v>
      </c>
      <c r="I40" s="45">
        <f t="shared" si="4"/>
        <v>-2289434</v>
      </c>
      <c r="J40" s="45">
        <f>+I40</f>
        <v>-2289434</v>
      </c>
      <c r="K40" s="45">
        <f t="shared" si="4"/>
        <v>-2289434</v>
      </c>
      <c r="L40" s="45">
        <f t="shared" si="4"/>
        <v>-2289434</v>
      </c>
      <c r="M40" s="45">
        <f t="shared" si="4"/>
        <v>-2289434</v>
      </c>
      <c r="N40" s="45">
        <f>+M40</f>
        <v>-2289434</v>
      </c>
      <c r="O40" s="45">
        <f t="shared" si="4"/>
        <v>-2289434</v>
      </c>
      <c r="P40" s="45">
        <f t="shared" si="4"/>
        <v>-2289434</v>
      </c>
      <c r="Q40" s="45">
        <f t="shared" si="4"/>
        <v>-2289434</v>
      </c>
      <c r="R40" s="45">
        <f>+Q40</f>
        <v>-2289434</v>
      </c>
      <c r="S40" s="45">
        <f t="shared" si="4"/>
        <v>-2289434</v>
      </c>
      <c r="T40" s="45">
        <f t="shared" si="4"/>
        <v>-2289434</v>
      </c>
      <c r="U40" s="45">
        <f t="shared" si="4"/>
        <v>-2289434</v>
      </c>
      <c r="V40" s="45">
        <f>+U40</f>
        <v>-2289434</v>
      </c>
      <c r="W40" s="45">
        <f>+V40</f>
        <v>-2289434</v>
      </c>
      <c r="X40" s="45">
        <f t="shared" si="4"/>
        <v>-891786</v>
      </c>
      <c r="Y40" s="45">
        <f t="shared" si="4"/>
        <v>-1397648</v>
      </c>
      <c r="Z40" s="46">
        <f>+IF(X40&lt;&gt;0,+(Y40/X40)*100,0)</f>
        <v>156.72459536256454</v>
      </c>
      <c r="AA40" s="47">
        <f t="shared" si="4"/>
        <v>-3567162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-3766409</v>
      </c>
      <c r="F14" s="20">
        <v>-3766409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-941604</v>
      </c>
      <c r="Y14" s="20">
        <v>941604</v>
      </c>
      <c r="Z14" s="21">
        <v>-100</v>
      </c>
      <c r="AA14" s="22">
        <v>-3766409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-3766409</v>
      </c>
      <c r="F17" s="28">
        <f t="shared" si="0"/>
        <v>-3766409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-941604</v>
      </c>
      <c r="Y17" s="28">
        <f t="shared" si="0"/>
        <v>941604</v>
      </c>
      <c r="Z17" s="29">
        <f>+IF(X17&lt;&gt;0,+(Y17/X17)*100,0)</f>
        <v>-100</v>
      </c>
      <c r="AA17" s="30">
        <f>SUM(AA6:AA16)</f>
        <v>-3766409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-3766409</v>
      </c>
      <c r="F38" s="2">
        <f t="shared" si="3"/>
        <v>-3766409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-941604</v>
      </c>
      <c r="Y38" s="2">
        <f t="shared" si="3"/>
        <v>941604</v>
      </c>
      <c r="Z38" s="34">
        <f>+IF(X38&lt;&gt;0,+(Y38/X38)*100,0)</f>
        <v>-100</v>
      </c>
      <c r="AA38" s="35">
        <f>+AA17+AA27+AA36</f>
        <v>-3766409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-3766409</v>
      </c>
      <c r="F40" s="45">
        <f t="shared" si="4"/>
        <v>-3766409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-941604</v>
      </c>
      <c r="Y40" s="45">
        <f t="shared" si="4"/>
        <v>941604</v>
      </c>
      <c r="Z40" s="46">
        <f>+IF(X40&lt;&gt;0,+(Y40/X40)*100,0)</f>
        <v>-100</v>
      </c>
      <c r="AA40" s="47">
        <f t="shared" si="4"/>
        <v>-3766409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4498746</v>
      </c>
      <c r="D7" s="18"/>
      <c r="E7" s="19">
        <v>15461646</v>
      </c>
      <c r="F7" s="20">
        <v>15461646</v>
      </c>
      <c r="G7" s="20">
        <v>325208</v>
      </c>
      <c r="H7" s="20">
        <v>417438</v>
      </c>
      <c r="I7" s="20">
        <v>398859</v>
      </c>
      <c r="J7" s="20">
        <v>1141505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1141505</v>
      </c>
      <c r="X7" s="20">
        <v>3865413</v>
      </c>
      <c r="Y7" s="20">
        <v>-2723908</v>
      </c>
      <c r="Z7" s="21">
        <v>-70.468744219569814</v>
      </c>
      <c r="AA7" s="22">
        <v>15461646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172590</v>
      </c>
      <c r="D11" s="18"/>
      <c r="E11" s="19">
        <v>15120540</v>
      </c>
      <c r="F11" s="20">
        <v>15120540</v>
      </c>
      <c r="G11" s="20">
        <v>30864</v>
      </c>
      <c r="H11" s="20">
        <v>13753</v>
      </c>
      <c r="I11" s="20">
        <v>63500</v>
      </c>
      <c r="J11" s="20">
        <v>108117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108117</v>
      </c>
      <c r="X11" s="20">
        <v>3780135</v>
      </c>
      <c r="Y11" s="20">
        <v>-3672018</v>
      </c>
      <c r="Z11" s="21">
        <v>-97.139864052474309</v>
      </c>
      <c r="AA11" s="22">
        <v>15120540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-22468966</v>
      </c>
      <c r="D14" s="18"/>
      <c r="E14" s="19">
        <v>-20261793</v>
      </c>
      <c r="F14" s="20">
        <v>-20261793</v>
      </c>
      <c r="G14" s="20">
        <v>-4000206</v>
      </c>
      <c r="H14" s="20">
        <v>-2408518</v>
      </c>
      <c r="I14" s="20">
        <v>-400000</v>
      </c>
      <c r="J14" s="20">
        <v>-6808724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-6808724</v>
      </c>
      <c r="X14" s="20">
        <v>-5065443</v>
      </c>
      <c r="Y14" s="20">
        <v>-1743281</v>
      </c>
      <c r="Z14" s="21">
        <v>34.415173559351075</v>
      </c>
      <c r="AA14" s="22">
        <v>-20261793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-17797630</v>
      </c>
      <c r="D17" s="26">
        <f>SUM(D6:D16)</f>
        <v>0</v>
      </c>
      <c r="E17" s="27">
        <f t="shared" si="0"/>
        <v>10320393</v>
      </c>
      <c r="F17" s="28">
        <f t="shared" si="0"/>
        <v>10320393</v>
      </c>
      <c r="G17" s="28">
        <f t="shared" si="0"/>
        <v>-3644134</v>
      </c>
      <c r="H17" s="28">
        <f t="shared" si="0"/>
        <v>-1977327</v>
      </c>
      <c r="I17" s="28">
        <f t="shared" si="0"/>
        <v>62359</v>
      </c>
      <c r="J17" s="28">
        <f t="shared" si="0"/>
        <v>-5559102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-5559102</v>
      </c>
      <c r="X17" s="28">
        <f t="shared" si="0"/>
        <v>2580105</v>
      </c>
      <c r="Y17" s="28">
        <f t="shared" si="0"/>
        <v>-8139207</v>
      </c>
      <c r="Z17" s="29">
        <f>+IF(X17&lt;&gt;0,+(Y17/X17)*100,0)</f>
        <v>-315.46030103426023</v>
      </c>
      <c r="AA17" s="30">
        <f>SUM(AA6:AA16)</f>
        <v>10320393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-37857793</v>
      </c>
      <c r="D26" s="18"/>
      <c r="E26" s="19">
        <v>-30700000</v>
      </c>
      <c r="F26" s="20">
        <v>-30700000</v>
      </c>
      <c r="G26" s="20">
        <v>-1337153</v>
      </c>
      <c r="H26" s="20">
        <v>-8462230</v>
      </c>
      <c r="I26" s="20"/>
      <c r="J26" s="20">
        <v>-9799383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-9799383</v>
      </c>
      <c r="X26" s="20">
        <v>-7674999</v>
      </c>
      <c r="Y26" s="20">
        <v>-2124384</v>
      </c>
      <c r="Z26" s="21">
        <v>27.679273964726249</v>
      </c>
      <c r="AA26" s="22">
        <v>-30700000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-37857793</v>
      </c>
      <c r="D27" s="26">
        <f>SUM(D21:D26)</f>
        <v>0</v>
      </c>
      <c r="E27" s="27">
        <f t="shared" si="1"/>
        <v>-30700000</v>
      </c>
      <c r="F27" s="28">
        <f t="shared" si="1"/>
        <v>-30700000</v>
      </c>
      <c r="G27" s="28">
        <f t="shared" si="1"/>
        <v>-1337153</v>
      </c>
      <c r="H27" s="28">
        <f t="shared" si="1"/>
        <v>-8462230</v>
      </c>
      <c r="I27" s="28">
        <f t="shared" si="1"/>
        <v>0</v>
      </c>
      <c r="J27" s="28">
        <f t="shared" si="1"/>
        <v>-9799383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-9799383</v>
      </c>
      <c r="X27" s="28">
        <f t="shared" si="1"/>
        <v>-7674999</v>
      </c>
      <c r="Y27" s="28">
        <f t="shared" si="1"/>
        <v>-2124384</v>
      </c>
      <c r="Z27" s="29">
        <f>+IF(X27&lt;&gt;0,+(Y27/X27)*100,0)</f>
        <v>27.679273964726249</v>
      </c>
      <c r="AA27" s="30">
        <f>SUM(AA21:AA26)</f>
        <v>-30700000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-55655423</v>
      </c>
      <c r="D38" s="32">
        <f>+D17+D27+D36</f>
        <v>0</v>
      </c>
      <c r="E38" s="33">
        <f t="shared" si="3"/>
        <v>-20379607</v>
      </c>
      <c r="F38" s="2">
        <f t="shared" si="3"/>
        <v>-20379607</v>
      </c>
      <c r="G38" s="2">
        <f t="shared" si="3"/>
        <v>-4981287</v>
      </c>
      <c r="H38" s="2">
        <f t="shared" si="3"/>
        <v>-10439557</v>
      </c>
      <c r="I38" s="2">
        <f t="shared" si="3"/>
        <v>62359</v>
      </c>
      <c r="J38" s="2">
        <f t="shared" si="3"/>
        <v>-15358485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-15358485</v>
      </c>
      <c r="X38" s="2">
        <f t="shared" si="3"/>
        <v>-5094894</v>
      </c>
      <c r="Y38" s="2">
        <f t="shared" si="3"/>
        <v>-10263591</v>
      </c>
      <c r="Z38" s="34">
        <f>+IF(X38&lt;&gt;0,+(Y38/X38)*100,0)</f>
        <v>201.44856791917553</v>
      </c>
      <c r="AA38" s="35">
        <f>+AA17+AA27+AA36</f>
        <v>-20379607</v>
      </c>
    </row>
    <row r="39" spans="1:27" x14ac:dyDescent="0.25">
      <c r="A39" s="23" t="s">
        <v>60</v>
      </c>
      <c r="B39" s="17"/>
      <c r="C39" s="32">
        <v>-34564555</v>
      </c>
      <c r="D39" s="32"/>
      <c r="E39" s="33"/>
      <c r="F39" s="2"/>
      <c r="G39" s="2">
        <v>-94284910</v>
      </c>
      <c r="H39" s="2">
        <f>+G40+H60</f>
        <v>-101485487</v>
      </c>
      <c r="I39" s="2">
        <f>+H40+I60</f>
        <v>-111925044</v>
      </c>
      <c r="J39" s="2">
        <f>+G39</f>
        <v>-94284910</v>
      </c>
      <c r="K39" s="2">
        <f>+I40+K60</f>
        <v>-111862685</v>
      </c>
      <c r="L39" s="2">
        <f>+K40+L60</f>
        <v>-111862685</v>
      </c>
      <c r="M39" s="2">
        <f>+L40+M60</f>
        <v>-111862685</v>
      </c>
      <c r="N39" s="2">
        <f>+K39</f>
        <v>-111862685</v>
      </c>
      <c r="O39" s="2">
        <f>+M40+O60</f>
        <v>-111862685</v>
      </c>
      <c r="P39" s="2">
        <f>+O40+P60</f>
        <v>-111862685</v>
      </c>
      <c r="Q39" s="2">
        <f>+P40+Q60</f>
        <v>-111862685</v>
      </c>
      <c r="R39" s="2">
        <f>+O39</f>
        <v>-111862685</v>
      </c>
      <c r="S39" s="2">
        <f>+Q40+S60</f>
        <v>-111862685</v>
      </c>
      <c r="T39" s="2">
        <f>+S40+T60</f>
        <v>-111862685</v>
      </c>
      <c r="U39" s="2">
        <f>+T40+U60</f>
        <v>-111862685</v>
      </c>
      <c r="V39" s="2">
        <f>+S39</f>
        <v>-111862685</v>
      </c>
      <c r="W39" s="2">
        <f>+G39</f>
        <v>-94284910</v>
      </c>
      <c r="X39" s="2"/>
      <c r="Y39" s="2">
        <f>+W39-X39</f>
        <v>-94284910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-90219978</v>
      </c>
      <c r="D40" s="43">
        <f t="shared" ref="D40:AA40" si="4">+D38+D39</f>
        <v>0</v>
      </c>
      <c r="E40" s="44">
        <f t="shared" si="4"/>
        <v>-20379607</v>
      </c>
      <c r="F40" s="45">
        <f t="shared" si="4"/>
        <v>-20379607</v>
      </c>
      <c r="G40" s="45">
        <f t="shared" si="4"/>
        <v>-99266197</v>
      </c>
      <c r="H40" s="45">
        <f t="shared" si="4"/>
        <v>-111925044</v>
      </c>
      <c r="I40" s="45">
        <f t="shared" si="4"/>
        <v>-111862685</v>
      </c>
      <c r="J40" s="45">
        <f>+I40</f>
        <v>-111862685</v>
      </c>
      <c r="K40" s="45">
        <f t="shared" si="4"/>
        <v>-111862685</v>
      </c>
      <c r="L40" s="45">
        <f t="shared" si="4"/>
        <v>-111862685</v>
      </c>
      <c r="M40" s="45">
        <f t="shared" si="4"/>
        <v>-111862685</v>
      </c>
      <c r="N40" s="45">
        <f>+M40</f>
        <v>-111862685</v>
      </c>
      <c r="O40" s="45">
        <f t="shared" si="4"/>
        <v>-111862685</v>
      </c>
      <c r="P40" s="45">
        <f t="shared" si="4"/>
        <v>-111862685</v>
      </c>
      <c r="Q40" s="45">
        <f t="shared" si="4"/>
        <v>-111862685</v>
      </c>
      <c r="R40" s="45">
        <f>+Q40</f>
        <v>-111862685</v>
      </c>
      <c r="S40" s="45">
        <f t="shared" si="4"/>
        <v>-111862685</v>
      </c>
      <c r="T40" s="45">
        <f t="shared" si="4"/>
        <v>-111862685</v>
      </c>
      <c r="U40" s="45">
        <f t="shared" si="4"/>
        <v>-111862685</v>
      </c>
      <c r="V40" s="45">
        <f>+U40</f>
        <v>-111862685</v>
      </c>
      <c r="W40" s="45">
        <f>+V40</f>
        <v>-111862685</v>
      </c>
      <c r="X40" s="45">
        <f t="shared" si="4"/>
        <v>-5094894</v>
      </c>
      <c r="Y40" s="45">
        <f t="shared" si="4"/>
        <v>-104548501</v>
      </c>
      <c r="Z40" s="46">
        <f>+IF(X40&lt;&gt;0,+(Y40/X40)*100,0)</f>
        <v>2052.0250470372885</v>
      </c>
      <c r="AA40" s="47">
        <f t="shared" si="4"/>
        <v>-20379607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-94284910</v>
      </c>
      <c r="H60">
        <v>-2219290</v>
      </c>
      <c r="J60">
        <v>-94284910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105073059</v>
      </c>
      <c r="D7" s="18"/>
      <c r="E7" s="19">
        <v>232802629</v>
      </c>
      <c r="F7" s="20">
        <v>232802629</v>
      </c>
      <c r="G7" s="20">
        <v>8173167</v>
      </c>
      <c r="H7" s="20">
        <v>9607386</v>
      </c>
      <c r="I7" s="20">
        <v>10896577</v>
      </c>
      <c r="J7" s="20">
        <v>28677130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28677130</v>
      </c>
      <c r="X7" s="20">
        <v>58269268</v>
      </c>
      <c r="Y7" s="20">
        <v>-29592138</v>
      </c>
      <c r="Z7" s="21">
        <v>-50.785154877868045</v>
      </c>
      <c r="AA7" s="22">
        <v>232802629</v>
      </c>
    </row>
    <row r="8" spans="1:27" x14ac:dyDescent="0.25">
      <c r="A8" s="23" t="s">
        <v>36</v>
      </c>
      <c r="B8" s="17" t="s">
        <v>32</v>
      </c>
      <c r="C8" s="18">
        <v>1578934</v>
      </c>
      <c r="D8" s="18"/>
      <c r="E8" s="19">
        <v>-4536795</v>
      </c>
      <c r="F8" s="20">
        <v>-4536795</v>
      </c>
      <c r="G8" s="20">
        <v>394349</v>
      </c>
      <c r="H8" s="20">
        <v>293818</v>
      </c>
      <c r="I8" s="20">
        <v>330739</v>
      </c>
      <c r="J8" s="20">
        <v>1018906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1018906</v>
      </c>
      <c r="X8" s="20">
        <v>-1131296</v>
      </c>
      <c r="Y8" s="20">
        <v>2150202</v>
      </c>
      <c r="Z8" s="21">
        <v>-190.06537634712754</v>
      </c>
      <c r="AA8" s="22">
        <v>-4536795</v>
      </c>
    </row>
    <row r="9" spans="1:27" x14ac:dyDescent="0.25">
      <c r="A9" s="23" t="s">
        <v>37</v>
      </c>
      <c r="B9" s="17" t="s">
        <v>6</v>
      </c>
      <c r="C9" s="18">
        <v>27985701</v>
      </c>
      <c r="D9" s="18"/>
      <c r="E9" s="19">
        <v>135429795</v>
      </c>
      <c r="F9" s="20">
        <v>135429795</v>
      </c>
      <c r="G9" s="20">
        <v>12111376</v>
      </c>
      <c r="H9" s="20">
        <v>7484</v>
      </c>
      <c r="I9" s="20">
        <v>20903</v>
      </c>
      <c r="J9" s="20">
        <v>12139763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12139763</v>
      </c>
      <c r="X9" s="20">
        <v>33857451</v>
      </c>
      <c r="Y9" s="20">
        <v>-21717688</v>
      </c>
      <c r="Z9" s="21">
        <v>-64.144486246173699</v>
      </c>
      <c r="AA9" s="22">
        <v>135429795</v>
      </c>
    </row>
    <row r="10" spans="1:27" x14ac:dyDescent="0.25">
      <c r="A10" s="23" t="s">
        <v>38</v>
      </c>
      <c r="B10" s="17" t="s">
        <v>6</v>
      </c>
      <c r="C10" s="18">
        <v>2500000</v>
      </c>
      <c r="D10" s="18"/>
      <c r="E10" s="19">
        <v>76847402</v>
      </c>
      <c r="F10" s="20">
        <v>76847402</v>
      </c>
      <c r="G10" s="20">
        <v>11926000</v>
      </c>
      <c r="H10" s="20"/>
      <c r="I10" s="20"/>
      <c r="J10" s="20">
        <v>11926000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11926000</v>
      </c>
      <c r="X10" s="20">
        <v>27611844</v>
      </c>
      <c r="Y10" s="20">
        <v>-15685844</v>
      </c>
      <c r="Z10" s="21">
        <v>-56.808389906881985</v>
      </c>
      <c r="AA10" s="22">
        <v>76847402</v>
      </c>
    </row>
    <row r="11" spans="1:27" x14ac:dyDescent="0.25">
      <c r="A11" s="23" t="s">
        <v>39</v>
      </c>
      <c r="B11" s="17" t="s">
        <v>32</v>
      </c>
      <c r="C11" s="18">
        <v>818371</v>
      </c>
      <c r="D11" s="18"/>
      <c r="E11" s="19">
        <v>25668701</v>
      </c>
      <c r="F11" s="20">
        <v>25668701</v>
      </c>
      <c r="G11" s="20">
        <v>53797</v>
      </c>
      <c r="H11" s="20">
        <v>26232</v>
      </c>
      <c r="I11" s="20">
        <v>75835</v>
      </c>
      <c r="J11" s="20">
        <v>155864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155864</v>
      </c>
      <c r="X11" s="20">
        <v>6370999</v>
      </c>
      <c r="Y11" s="20">
        <v>-6215135</v>
      </c>
      <c r="Z11" s="21">
        <v>-97.553539091749968</v>
      </c>
      <c r="AA11" s="22">
        <v>25668701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-79532740</v>
      </c>
      <c r="D14" s="18"/>
      <c r="E14" s="19">
        <v>-192697322</v>
      </c>
      <c r="F14" s="20">
        <v>-192697322</v>
      </c>
      <c r="G14" s="20">
        <v>-10846189</v>
      </c>
      <c r="H14" s="20">
        <v>-8981612</v>
      </c>
      <c r="I14" s="20">
        <v>-7409625</v>
      </c>
      <c r="J14" s="20">
        <v>-27237426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-27237426</v>
      </c>
      <c r="X14" s="20">
        <v>-48021360</v>
      </c>
      <c r="Y14" s="20">
        <v>20783934</v>
      </c>
      <c r="Z14" s="21">
        <v>-43.280602631828835</v>
      </c>
      <c r="AA14" s="22">
        <v>-192697322</v>
      </c>
    </row>
    <row r="15" spans="1:27" x14ac:dyDescent="0.25">
      <c r="A15" s="23" t="s">
        <v>43</v>
      </c>
      <c r="B15" s="17" t="s">
        <v>32</v>
      </c>
      <c r="C15" s="18">
        <v>-15523</v>
      </c>
      <c r="D15" s="18"/>
      <c r="E15" s="19">
        <v>-168000</v>
      </c>
      <c r="F15" s="20">
        <v>-168000</v>
      </c>
      <c r="G15" s="20">
        <v>-172</v>
      </c>
      <c r="H15" s="20">
        <v>-165</v>
      </c>
      <c r="I15" s="20">
        <v>-153</v>
      </c>
      <c r="J15" s="20">
        <v>-490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-490</v>
      </c>
      <c r="X15" s="20">
        <v>-42000</v>
      </c>
      <c r="Y15" s="20">
        <v>41510</v>
      </c>
      <c r="Z15" s="21">
        <v>-98.833333333333329</v>
      </c>
      <c r="AA15" s="22">
        <v>-168000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58407802</v>
      </c>
      <c r="D17" s="26">
        <f>SUM(D6:D16)</f>
        <v>0</v>
      </c>
      <c r="E17" s="27">
        <f t="shared" si="0"/>
        <v>273346410</v>
      </c>
      <c r="F17" s="28">
        <f t="shared" si="0"/>
        <v>273346410</v>
      </c>
      <c r="G17" s="28">
        <f t="shared" si="0"/>
        <v>21812328</v>
      </c>
      <c r="H17" s="28">
        <f t="shared" si="0"/>
        <v>953143</v>
      </c>
      <c r="I17" s="28">
        <f t="shared" si="0"/>
        <v>3914276</v>
      </c>
      <c r="J17" s="28">
        <f t="shared" si="0"/>
        <v>26679747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26679747</v>
      </c>
      <c r="X17" s="28">
        <f t="shared" si="0"/>
        <v>76914906</v>
      </c>
      <c r="Y17" s="28">
        <f t="shared" si="0"/>
        <v>-50235159</v>
      </c>
      <c r="Z17" s="29">
        <f>+IF(X17&lt;&gt;0,+(Y17/X17)*100,0)</f>
        <v>-65.312644339707049</v>
      </c>
      <c r="AA17" s="30">
        <f>SUM(AA6:AA16)</f>
        <v>273346410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372010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-57723539</v>
      </c>
      <c r="D26" s="18"/>
      <c r="E26" s="19">
        <v>-217836075</v>
      </c>
      <c r="F26" s="20">
        <v>-217836075</v>
      </c>
      <c r="G26" s="20">
        <v>-9114704</v>
      </c>
      <c r="H26" s="20">
        <v>-20796219</v>
      </c>
      <c r="I26" s="20">
        <v>-10771404</v>
      </c>
      <c r="J26" s="20">
        <v>-40682327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-40682327</v>
      </c>
      <c r="X26" s="20">
        <v>-53000839</v>
      </c>
      <c r="Y26" s="20">
        <v>12318512</v>
      </c>
      <c r="Z26" s="21">
        <v>-23.242107544750375</v>
      </c>
      <c r="AA26" s="22">
        <v>-217836075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-57351529</v>
      </c>
      <c r="D27" s="26">
        <f>SUM(D21:D26)</f>
        <v>0</v>
      </c>
      <c r="E27" s="27">
        <f t="shared" si="1"/>
        <v>-217836075</v>
      </c>
      <c r="F27" s="28">
        <f t="shared" si="1"/>
        <v>-217836075</v>
      </c>
      <c r="G27" s="28">
        <f t="shared" si="1"/>
        <v>-9114704</v>
      </c>
      <c r="H27" s="28">
        <f t="shared" si="1"/>
        <v>-20796219</v>
      </c>
      <c r="I27" s="28">
        <f t="shared" si="1"/>
        <v>-10771404</v>
      </c>
      <c r="J27" s="28">
        <f t="shared" si="1"/>
        <v>-40682327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-40682327</v>
      </c>
      <c r="X27" s="28">
        <f t="shared" si="1"/>
        <v>-53000839</v>
      </c>
      <c r="Y27" s="28">
        <f t="shared" si="1"/>
        <v>12318512</v>
      </c>
      <c r="Z27" s="29">
        <f>+IF(X27&lt;&gt;0,+(Y27/X27)*100,0)</f>
        <v>-23.242107544750375</v>
      </c>
      <c r="AA27" s="30">
        <f>SUM(AA21:AA26)</f>
        <v>-217836075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-790</v>
      </c>
      <c r="I33" s="36">
        <v>-268</v>
      </c>
      <c r="J33" s="36">
        <v>-1058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-1058</v>
      </c>
      <c r="X33" s="36"/>
      <c r="Y33" s="20">
        <v>-1058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-790</v>
      </c>
      <c r="I36" s="28">
        <f t="shared" si="2"/>
        <v>-268</v>
      </c>
      <c r="J36" s="28">
        <f t="shared" si="2"/>
        <v>-1058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-1058</v>
      </c>
      <c r="X36" s="28">
        <f t="shared" si="2"/>
        <v>0</v>
      </c>
      <c r="Y36" s="28">
        <f t="shared" si="2"/>
        <v>-1058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1056273</v>
      </c>
      <c r="D38" s="32">
        <f>+D17+D27+D36</f>
        <v>0</v>
      </c>
      <c r="E38" s="33">
        <f t="shared" si="3"/>
        <v>55510335</v>
      </c>
      <c r="F38" s="2">
        <f t="shared" si="3"/>
        <v>55510335</v>
      </c>
      <c r="G38" s="2">
        <f t="shared" si="3"/>
        <v>12697624</v>
      </c>
      <c r="H38" s="2">
        <f t="shared" si="3"/>
        <v>-19843866</v>
      </c>
      <c r="I38" s="2">
        <f t="shared" si="3"/>
        <v>-6857396</v>
      </c>
      <c r="J38" s="2">
        <f t="shared" si="3"/>
        <v>-14003638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-14003638</v>
      </c>
      <c r="X38" s="2">
        <f t="shared" si="3"/>
        <v>23914067</v>
      </c>
      <c r="Y38" s="2">
        <f t="shared" si="3"/>
        <v>-37917705</v>
      </c>
      <c r="Z38" s="34">
        <f>+IF(X38&lt;&gt;0,+(Y38/X38)*100,0)</f>
        <v>-158.55816160421398</v>
      </c>
      <c r="AA38" s="35">
        <f>+AA17+AA27+AA36</f>
        <v>55510335</v>
      </c>
    </row>
    <row r="39" spans="1:27" x14ac:dyDescent="0.25">
      <c r="A39" s="23" t="s">
        <v>60</v>
      </c>
      <c r="B39" s="17"/>
      <c r="C39" s="32">
        <v>74955851</v>
      </c>
      <c r="D39" s="32"/>
      <c r="E39" s="33">
        <v>42389905</v>
      </c>
      <c r="F39" s="2">
        <v>42389905</v>
      </c>
      <c r="G39" s="2">
        <v>105657137</v>
      </c>
      <c r="H39" s="2">
        <f>+G40+H60</f>
        <v>116135471</v>
      </c>
      <c r="I39" s="2">
        <f>+H40+I60</f>
        <v>96291605</v>
      </c>
      <c r="J39" s="2">
        <f>+G39</f>
        <v>105657137</v>
      </c>
      <c r="K39" s="2">
        <f>+I40+K60</f>
        <v>89434209</v>
      </c>
      <c r="L39" s="2">
        <f>+K40+L60</f>
        <v>89434209</v>
      </c>
      <c r="M39" s="2">
        <f>+L40+M60</f>
        <v>89434209</v>
      </c>
      <c r="N39" s="2">
        <f>+K39</f>
        <v>89434209</v>
      </c>
      <c r="O39" s="2">
        <f>+M40+O60</f>
        <v>89434209</v>
      </c>
      <c r="P39" s="2">
        <f>+O40+P60</f>
        <v>89434209</v>
      </c>
      <c r="Q39" s="2">
        <f>+P40+Q60</f>
        <v>89434209</v>
      </c>
      <c r="R39" s="2">
        <f>+O39</f>
        <v>89434209</v>
      </c>
      <c r="S39" s="2">
        <f>+Q40+S60</f>
        <v>89434209</v>
      </c>
      <c r="T39" s="2">
        <f>+S40+T60</f>
        <v>89434209</v>
      </c>
      <c r="U39" s="2">
        <f>+T40+U60</f>
        <v>89434209</v>
      </c>
      <c r="V39" s="2">
        <f>+S39</f>
        <v>89434209</v>
      </c>
      <c r="W39" s="2">
        <f>+G39</f>
        <v>105657137</v>
      </c>
      <c r="X39" s="2">
        <v>42389905</v>
      </c>
      <c r="Y39" s="2">
        <f>+W39-X39</f>
        <v>63267232</v>
      </c>
      <c r="Z39" s="34">
        <f>+IF(X39&lt;&gt;0,+(Y39/X39)*100,0)</f>
        <v>149.25070485531873</v>
      </c>
      <c r="AA39" s="35">
        <v>42389905</v>
      </c>
    </row>
    <row r="40" spans="1:27" x14ac:dyDescent="0.25">
      <c r="A40" s="41" t="s">
        <v>62</v>
      </c>
      <c r="B40" s="42" t="s">
        <v>61</v>
      </c>
      <c r="C40" s="43">
        <f>+C38+C39</f>
        <v>76012124</v>
      </c>
      <c r="D40" s="43">
        <f t="shared" ref="D40:AA40" si="4">+D38+D39</f>
        <v>0</v>
      </c>
      <c r="E40" s="44">
        <f t="shared" si="4"/>
        <v>97900240</v>
      </c>
      <c r="F40" s="45">
        <f t="shared" si="4"/>
        <v>97900240</v>
      </c>
      <c r="G40" s="45">
        <f t="shared" si="4"/>
        <v>118354761</v>
      </c>
      <c r="H40" s="45">
        <f t="shared" si="4"/>
        <v>96291605</v>
      </c>
      <c r="I40" s="45">
        <f t="shared" si="4"/>
        <v>89434209</v>
      </c>
      <c r="J40" s="45">
        <f>+I40</f>
        <v>89434209</v>
      </c>
      <c r="K40" s="45">
        <f t="shared" si="4"/>
        <v>89434209</v>
      </c>
      <c r="L40" s="45">
        <f t="shared" si="4"/>
        <v>89434209</v>
      </c>
      <c r="M40" s="45">
        <f t="shared" si="4"/>
        <v>89434209</v>
      </c>
      <c r="N40" s="45">
        <f>+M40</f>
        <v>89434209</v>
      </c>
      <c r="O40" s="45">
        <f t="shared" si="4"/>
        <v>89434209</v>
      </c>
      <c r="P40" s="45">
        <f t="shared" si="4"/>
        <v>89434209</v>
      </c>
      <c r="Q40" s="45">
        <f t="shared" si="4"/>
        <v>89434209</v>
      </c>
      <c r="R40" s="45">
        <f>+Q40</f>
        <v>89434209</v>
      </c>
      <c r="S40" s="45">
        <f t="shared" si="4"/>
        <v>89434209</v>
      </c>
      <c r="T40" s="45">
        <f t="shared" si="4"/>
        <v>89434209</v>
      </c>
      <c r="U40" s="45">
        <f t="shared" si="4"/>
        <v>89434209</v>
      </c>
      <c r="V40" s="45">
        <f>+U40</f>
        <v>89434209</v>
      </c>
      <c r="W40" s="45">
        <f>+V40</f>
        <v>89434209</v>
      </c>
      <c r="X40" s="45">
        <f t="shared" si="4"/>
        <v>66303972</v>
      </c>
      <c r="Y40" s="45">
        <f t="shared" si="4"/>
        <v>25349527</v>
      </c>
      <c r="Z40" s="46">
        <f>+IF(X40&lt;&gt;0,+(Y40/X40)*100,0)</f>
        <v>38.232290216338768</v>
      </c>
      <c r="AA40" s="47">
        <f t="shared" si="4"/>
        <v>97900240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105657137</v>
      </c>
      <c r="H60">
        <v>-2219290</v>
      </c>
      <c r="J60">
        <v>105657137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C914AB-0292-4167-8853-88BFCD2863B8}"/>
</file>

<file path=customXml/itemProps2.xml><?xml version="1.0" encoding="utf-8"?>
<ds:datastoreItem xmlns:ds="http://schemas.openxmlformats.org/officeDocument/2006/customXml" ds:itemID="{A9B59BDA-475F-4879-9D5B-633C548002E2}"/>
</file>

<file path=customXml/itemProps3.xml><?xml version="1.0" encoding="utf-8"?>
<ds:datastoreItem xmlns:ds="http://schemas.openxmlformats.org/officeDocument/2006/customXml" ds:itemID="{4B9E39B3-3156-471C-9F77-2E4923C27E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2025-11-07T13:54:16Z</dcterms:created>
  <dcterms:modified xsi:type="dcterms:W3CDTF">2025-11-07T13:55:34Z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